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artamysheva_gl\Desktop\Парт. Фокино\"/>
    </mc:Choice>
  </mc:AlternateContent>
  <bookViews>
    <workbookView xWindow="0" yWindow="0" windowWidth="28800" windowHeight="12300"/>
  </bookViews>
  <sheets>
    <sheet name="Структура НМЦ" sheetId="1" r:id="rId1"/>
    <sheet name="Партизанский р-он" sheetId="3" r:id="rId2"/>
    <sheet name="Фокино" sheetId="4" r:id="rId3"/>
  </sheets>
  <externalReferences>
    <externalReference r:id="rId4"/>
    <externalReference r:id="rId5"/>
  </externalReferences>
  <definedNames>
    <definedName name="_xlnm.Print_Area" localSheetId="1">'Партизанский р-он'!$A$1:$G$56</definedName>
    <definedName name="_xlnm.Print_Area" localSheetId="2">Фокино!$A$1:$G$42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1" l="1"/>
  <c r="M9" i="1"/>
  <c r="I9" i="1"/>
  <c r="G32" i="4" l="1"/>
  <c r="G31" i="4"/>
  <c r="G30" i="4"/>
  <c r="G29" i="4"/>
  <c r="G40" i="3"/>
  <c r="G39" i="3"/>
  <c r="G38" i="3"/>
  <c r="G37" i="3"/>
  <c r="F12" i="4" l="1"/>
  <c r="F11" i="4"/>
  <c r="E11" i="4"/>
  <c r="F10" i="4"/>
  <c r="I9" i="4"/>
  <c r="F19" i="4" s="1"/>
  <c r="E8" i="4"/>
  <c r="E20" i="4" s="1"/>
  <c r="K21" i="3"/>
  <c r="E21" i="3"/>
  <c r="K20" i="3"/>
  <c r="K19" i="3" s="1"/>
  <c r="E19" i="3"/>
  <c r="E18" i="3"/>
  <c r="K18" i="3" s="1"/>
  <c r="K16" i="3" s="1"/>
  <c r="K17" i="3"/>
  <c r="E16" i="3"/>
  <c r="K15" i="3"/>
  <c r="E15" i="3"/>
  <c r="K14" i="3"/>
  <c r="K13" i="3" s="1"/>
  <c r="E13" i="3"/>
  <c r="F12" i="3"/>
  <c r="F15" i="3" s="1"/>
  <c r="F18" i="3" s="1"/>
  <c r="E12" i="3"/>
  <c r="K12" i="3" s="1"/>
  <c r="K10" i="3" s="1"/>
  <c r="K11" i="3"/>
  <c r="F11" i="3"/>
  <c r="F14" i="3" s="1"/>
  <c r="E10" i="3"/>
  <c r="E9" i="3"/>
  <c r="E29" i="3" s="1"/>
  <c r="B8" i="3"/>
  <c r="G22" i="4" l="1"/>
  <c r="G23" i="4"/>
  <c r="E12" i="4"/>
  <c r="J10" i="4"/>
  <c r="G11" i="4"/>
  <c r="M10" i="4" s="1"/>
  <c r="G14" i="3"/>
  <c r="F20" i="3"/>
  <c r="G20" i="3" s="1"/>
  <c r="F21" i="3"/>
  <c r="G21" i="3" s="1"/>
  <c r="G18" i="3"/>
  <c r="G31" i="3"/>
  <c r="G32" i="3"/>
  <c r="N10" i="3"/>
  <c r="G15" i="3"/>
  <c r="G11" i="3"/>
  <c r="G10" i="3" s="1"/>
  <c r="G12" i="3"/>
  <c r="F17" i="3"/>
  <c r="G17" i="3" s="1"/>
  <c r="G16" i="3" s="1"/>
  <c r="G12" i="4" l="1"/>
  <c r="M11" i="4" s="1"/>
  <c r="J11" i="4"/>
  <c r="J9" i="4" s="1"/>
  <c r="G28" i="4"/>
  <c r="G20" i="4" s="1"/>
  <c r="G19" i="4" s="1"/>
  <c r="G27" i="4"/>
  <c r="E10" i="4"/>
  <c r="G10" i="4" s="1"/>
  <c r="G9" i="4" s="1"/>
  <c r="G8" i="4" s="1"/>
  <c r="G35" i="3"/>
  <c r="G36" i="3" s="1"/>
  <c r="G29" i="3" s="1"/>
  <c r="G28" i="3" s="1"/>
  <c r="G19" i="3"/>
  <c r="G13" i="3"/>
  <c r="G9" i="3" s="1"/>
  <c r="G24" i="3" s="1"/>
  <c r="J9" i="1"/>
  <c r="Q9" i="1"/>
  <c r="G15" i="4" l="1"/>
  <c r="M9" i="4"/>
  <c r="G41" i="3"/>
  <c r="G27" i="3"/>
  <c r="P10" i="3"/>
  <c r="G26" i="3"/>
  <c r="Q10" i="1"/>
  <c r="G9" i="1" l="1"/>
  <c r="G10" i="1" s="1"/>
  <c r="G12" i="1" s="1"/>
  <c r="G33" i="4"/>
  <c r="G18" i="4"/>
  <c r="G17" i="4"/>
  <c r="Q11" i="1"/>
  <c r="Q12" i="1" s="1"/>
  <c r="F3" i="1" l="1"/>
</calcChain>
</file>

<file path=xl/sharedStrings.xml><?xml version="1.0" encoding="utf-8"?>
<sst xmlns="http://schemas.openxmlformats.org/spreadsheetml/2006/main" count="168" uniqueCount="111">
  <si>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</si>
  <si>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</si>
  <si>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</si>
  <si>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</si>
  <si>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</si>
  <si>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</si>
  <si>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</si>
  <si>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</si>
  <si>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</si>
  <si>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</si>
  <si>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</si>
  <si>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</si>
  <si>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</si>
  <si>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</si>
  <si>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</si>
  <si>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</si>
  <si>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</si>
  <si>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</si>
  <si>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</si>
  <si>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</si>
  <si>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</si>
  <si>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</si>
  <si>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</si>
  <si>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компл</t>
  </si>
  <si>
    <t>ИП:</t>
  </si>
  <si>
    <t>Расчет стоимости объектов по укрупненным нормативам цены строительства</t>
  </si>
  <si>
    <t>№ п.п.</t>
  </si>
  <si>
    <t>Наименование объекта строительства</t>
  </si>
  <si>
    <t>Обоснование</t>
  </si>
  <si>
    <t>Ед.изм.</t>
  </si>
  <si>
    <t>Кол-во (М)</t>
  </si>
  <si>
    <t>Стоимость единицы по НЦС, тыс.руб.</t>
  </si>
  <si>
    <t>Стоимость всего, тыс.руб.</t>
  </si>
  <si>
    <t>Реконструкция распред.сетей</t>
  </si>
  <si>
    <t>НЦС 81-02-12-2023 (Приказ 153/пр от 06.03.2023 г.)</t>
  </si>
  <si>
    <t>в ценах на 01.01.2023</t>
  </si>
  <si>
    <t>пир</t>
  </si>
  <si>
    <t>км</t>
  </si>
  <si>
    <t>Монтаж кабель</t>
  </si>
  <si>
    <t>Коэффициент на усложненные условия: в охранной зоне ВЛ, в местах прохождения коммуникаций электроснабжения или вблизи объектов, находящихся под напряжением</t>
  </si>
  <si>
    <t>Итого:</t>
  </si>
  <si>
    <t>НЦС*М*Крег1 * Ипр</t>
  </si>
  <si>
    <t>в том числе:</t>
  </si>
  <si>
    <t>СМР</t>
  </si>
  <si>
    <t>ПИР</t>
  </si>
  <si>
    <t>затраты на содержание службы заказчика-застройщика (4%)</t>
  </si>
  <si>
    <t>Утв. норма</t>
  </si>
  <si>
    <t>проектных и изыскательских работ, включая экспертизу проектной документации</t>
  </si>
  <si>
    <t>Доп. инф. отдел 2</t>
  </si>
  <si>
    <t>Топографичо-геодезические работы</t>
  </si>
  <si>
    <t>СБЦ "Инженерно-геодезические изыскания (2004)" табл.9 п.3-2-1</t>
  </si>
  <si>
    <t>Га</t>
  </si>
  <si>
    <t>Охранная зона для КЛ 6 кВ (1*2=2 м)</t>
  </si>
  <si>
    <t xml:space="preserve">(СБЦ102-9-3-2-1) </t>
  </si>
  <si>
    <t>Полевые</t>
  </si>
  <si>
    <t>тб.9 п.5</t>
  </si>
  <si>
    <t>Камеральные</t>
  </si>
  <si>
    <t>согласно тб. 9 прим.4 за съемку подземных коммуникаций</t>
  </si>
  <si>
    <t xml:space="preserve">согласно общих указаний п. 8 д) тб. 3, п. е) за выплату дальневосточного коэффициента и дальневосточной надбавки; </t>
  </si>
  <si>
    <t>согласно общих указаний п. 15 д) выполнение работ с применением компьютерных технологий</t>
  </si>
  <si>
    <t>Письмо Минстроя России от 02.05.2023 N 24756-ИФ/09 "Об индексах изменения сметной стоимости строительства в II квартале 2023 года"</t>
  </si>
  <si>
    <t>Итого в ценах на 01.06.2023 г.</t>
  </si>
  <si>
    <t>К= 1,05891706810140 (применяется 1,02945853405070 согласно п.118 правил заполнения форм ИПР)</t>
  </si>
  <si>
    <t>ВСЕГО в ценах на 01.06.2023</t>
  </si>
  <si>
    <t>ИПР</t>
  </si>
  <si>
    <t>L_25-ПЭС-1636 М</t>
  </si>
  <si>
    <t>расценка</t>
  </si>
  <si>
    <t>Демонтаж</t>
  </si>
  <si>
    <t>АС 95/16</t>
  </si>
  <si>
    <t>Наименование объекта: Реконструкция распределительных сетей 6/0,4кВ Партизанского ГО 
(ВЛ 6/10кВ - 532,683км, КЛ 6/10км - 2,25км, ВЛ 0,4кВ -802,689км, КЛ 0,4кВ - 70,861км, ТП-223шт.)</t>
  </si>
  <si>
    <t>АС 70/11</t>
  </si>
  <si>
    <t>АС 50/08</t>
  </si>
  <si>
    <t>Разработка РД</t>
  </si>
  <si>
    <t>Монтаж</t>
  </si>
  <si>
    <t>СИП 120</t>
  </si>
  <si>
    <t>ВЛ 10 кВ Ф-4 ПС Кипарисово</t>
  </si>
  <si>
    <t>коэф-нт дем</t>
  </si>
  <si>
    <t>Кол-во (км)</t>
  </si>
  <si>
    <t>Стоимость по расчету, тыс.руб.</t>
  </si>
  <si>
    <t>Прокладка воздушной линии  по ж/б опорам, напряжением 10 кВ</t>
  </si>
  <si>
    <t>СЗ</t>
  </si>
  <si>
    <t>ВЛ 6 кВ Ф-7 ПС Партизан</t>
  </si>
  <si>
    <t>Демонтаж воздушной линии неизолированным проводом по железобетонным опорам напряжением 6-10 кВ - Провод неизолированный для воздушных линий электропередачи из стальных оцинкованных проволок 1 группы и алюминиевых проволок, сечением 50/11 мм2 (Коэф-нт на демонтаж провода на Ж/б опорах 0,8)</t>
  </si>
  <si>
    <t>Прокладка ВЛ, провод 3 СИП 1*120, длина 7,5 км</t>
  </si>
  <si>
    <t>ВЛ 6кВ Ф-9 ПС Партизан</t>
  </si>
  <si>
    <t>Прокладка ВЛ, провод 3 СИП 1*120, длина 4,3 км</t>
  </si>
  <si>
    <t>Прокладка ВЛ, провод 3 СИП 1*120, длина 5,6 км</t>
  </si>
  <si>
    <t>ВЛ 6кВ Ф-9 Волчанец</t>
  </si>
  <si>
    <t>ВЛ 6кВ Ф-11 Новицкое</t>
  </si>
  <si>
    <t>Коэффициент перехода от цен базового района (Московская область) к уровню цен Приморского края, для ВЛ</t>
  </si>
  <si>
    <t>Охранная зона для ВЛ 6 кВ (1,1 (траверсы)+2×10 (в границе населенного пункта)=21,1 м)</t>
  </si>
  <si>
    <t>Расходы по организации и ликвидации работ с учетом коэф-та от сметной стоимости п.ИТОГО (свыше 150 тыс. руб.) К=1</t>
  </si>
  <si>
    <t>Составил: Бушина Марина Геннадьевна</t>
  </si>
  <si>
    <t>Дата составления: 14.07.2023 13:13:08</t>
  </si>
  <si>
    <t>L_25-ПЭС-1634</t>
  </si>
  <si>
    <t>Реконструкция распределительных сетей ЗАТО Фокино 
(КЛ 6/10кВ - 30,512, КЛ 0,4кВ - 20,213, ВЛ 0,4кВ - 13,6, ТП - 39шт.)</t>
  </si>
  <si>
    <t>расценка Каб</t>
  </si>
  <si>
    <t>Подземная прокладка в траншее кабеля с алюминиевыми жилами напряжением 10 кВ</t>
  </si>
  <si>
    <t>Коэффициент перехода от цен базового района (Московская область) к уровню цен Приморского края, для КЛ</t>
  </si>
  <si>
    <t>Расходы по организации и ликвидации работ с учетом коэф-та от сметной стоимости п.ИТОГО(до 30 тыс. руб.) К=2,5</t>
  </si>
  <si>
    <t>ГНБ</t>
  </si>
  <si>
    <t>Устройство Кабельной линии (Методом прокола)</t>
  </si>
  <si>
    <t>коэфф-нт дем</t>
  </si>
  <si>
    <t>КВЛ-10 кВ Ф-11 Промысловка</t>
  </si>
  <si>
    <t>Замена кабеля ААБЛ 3*240</t>
  </si>
  <si>
    <t>12-01-001-09  Демонтаж (разборка) сетей инженерно-технического обеспечения
(К=0,6; Приказ от 14.07.2022 № 571/пр п.83 табл.2)</t>
  </si>
  <si>
    <t>м</t>
  </si>
  <si>
    <t>12-01-001-09</t>
  </si>
  <si>
    <t>12-04-001-12 (Прим.)</t>
  </si>
  <si>
    <t>Разработка проектной документации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</si>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</sst>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00"/>
    <numFmt numFmtId="166" formatCode="0.0"/>
  </numFmts>
  <fonts count="3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DD7EE"/>
        <bgColor rgb="FFBDD7EE"/>
      </patternFill>
    </fill>
    <fill>
      <patternFill patternType="solid">
        <fgColor rgb="FFFFF2CC"/>
        <bgColor rgb="FFFFF2CC"/>
      </patternFill>
    </fill>
    <fill>
      <patternFill patternType="solid">
        <fgColor rgb="FFDDEBF7"/>
        <bgColor rgb="FFDDEBF7"/>
      </patternFill>
    </fill>
  </fills>
  <borders count="8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5360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  <xf numFmtId="9" fontId="16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4" fontId="1" fillId="4" borderId="25" xfId="0" applyNumberFormat="1" applyFont="1" applyFill="1" applyBorder="1" applyAlignment="1">
      <alignment horizontal="center" vertical="center" wrapText="1"/>
    </xf>
    <xf numFmtId="4" fontId="1" fillId="5" borderId="26" xfId="0" applyNumberFormat="1" applyFont="1" applyFill="1" applyBorder="1" applyAlignment="1">
      <alignment horizontal="center" vertical="center" wrapText="1"/>
    </xf>
    <xf numFmtId="0" fontId="1" fillId="25" borderId="24" xfId="0" applyFont="1" applyFill="1" applyBorder="1" applyAlignment="1">
      <alignment horizontal="left" vertical="center" wrapText="1"/>
    </xf>
    <xf numFmtId="3" fontId="1" fillId="5" borderId="24" xfId="0" applyNumberFormat="1" applyFont="1" applyFill="1" applyBorder="1" applyAlignment="1">
      <alignment horizontal="center" vertical="center" wrapText="1"/>
    </xf>
    <xf numFmtId="4" fontId="1" fillId="5" borderId="24" xfId="0" applyNumberFormat="1" applyFont="1" applyFill="1" applyBorder="1" applyAlignment="1">
      <alignment horizontal="center" vertical="center" wrapText="1"/>
    </xf>
    <xf numFmtId="4" fontId="9" fillId="2" borderId="24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4" xfId="0" applyNumberFormat="1" applyFont="1" applyFill="1" applyBorder="1" applyAlignment="1" applyProtection="1">
      <alignment horizontal="center" vertical="top" wrapText="1"/>
    </xf>
    <xf numFmtId="0" fontId="1" fillId="4" borderId="35" xfId="0" applyFont="1" applyFill="1" applyBorder="1" applyAlignment="1">
      <alignment horizontal="center" vertical="center" wrapText="1"/>
    </xf>
    <xf numFmtId="4" fontId="1" fillId="4" borderId="40" xfId="0" applyNumberFormat="1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29" fillId="0" borderId="0" xfId="0" applyFont="1"/>
    <xf numFmtId="0" fontId="31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29" fillId="0" borderId="0" xfId="0" applyFont="1" applyAlignment="1">
      <alignment vertical="center"/>
    </xf>
    <xf numFmtId="2" fontId="34" fillId="0" borderId="57" xfId="0" applyNumberFormat="1" applyFont="1" applyFill="1" applyBorder="1" applyAlignment="1">
      <alignment horizontal="right" vertical="center"/>
    </xf>
    <xf numFmtId="0" fontId="35" fillId="0" borderId="57" xfId="0" applyFont="1" applyBorder="1" applyAlignment="1">
      <alignment vertical="center"/>
    </xf>
    <xf numFmtId="4" fontId="34" fillId="0" borderId="56" xfId="0" applyNumberFormat="1" applyFont="1" applyFill="1" applyBorder="1" applyAlignment="1">
      <alignment horizontal="right" vertical="center"/>
    </xf>
    <xf numFmtId="0" fontId="35" fillId="0" borderId="0" xfId="0" applyFont="1" applyAlignment="1">
      <alignment vertical="center"/>
    </xf>
    <xf numFmtId="4" fontId="29" fillId="0" borderId="61" xfId="0" applyNumberFormat="1" applyFont="1" applyFill="1" applyBorder="1" applyAlignment="1">
      <alignment horizontal="right" vertical="center"/>
    </xf>
    <xf numFmtId="0" fontId="35" fillId="0" borderId="55" xfId="0" applyFont="1" applyBorder="1" applyAlignment="1">
      <alignment vertical="center"/>
    </xf>
    <xf numFmtId="0" fontId="35" fillId="0" borderId="57" xfId="0" applyFont="1" applyBorder="1" applyAlignment="1">
      <alignment vertical="center" wrapText="1"/>
    </xf>
    <xf numFmtId="0" fontId="35" fillId="0" borderId="57" xfId="0" applyFont="1" applyBorder="1" applyAlignment="1">
      <alignment horizontal="center" vertical="center" wrapText="1"/>
    </xf>
    <xf numFmtId="0" fontId="35" fillId="0" borderId="57" xfId="0" applyFont="1" applyBorder="1" applyAlignment="1">
      <alignment horizontal="center" vertical="center"/>
    </xf>
    <xf numFmtId="0" fontId="35" fillId="0" borderId="56" xfId="0" applyFont="1" applyBorder="1" applyAlignment="1">
      <alignment vertical="center"/>
    </xf>
    <xf numFmtId="0" fontId="35" fillId="0" borderId="62" xfId="0" applyFont="1" applyBorder="1" applyAlignment="1">
      <alignment vertical="center"/>
    </xf>
    <xf numFmtId="0" fontId="35" fillId="0" borderId="65" xfId="0" applyFont="1" applyBorder="1" applyAlignment="1">
      <alignment vertical="center" wrapText="1"/>
    </xf>
    <xf numFmtId="0" fontId="35" fillId="0" borderId="65" xfId="0" applyFont="1" applyBorder="1" applyAlignment="1">
      <alignment horizontal="center" vertical="center" wrapText="1"/>
    </xf>
    <xf numFmtId="0" fontId="35" fillId="0" borderId="65" xfId="0" applyFont="1" applyBorder="1" applyAlignment="1">
      <alignment horizontal="center" vertical="center"/>
    </xf>
    <xf numFmtId="0" fontId="35" fillId="0" borderId="65" xfId="0" applyFont="1" applyBorder="1" applyAlignment="1">
      <alignment vertical="center"/>
    </xf>
    <xf numFmtId="0" fontId="35" fillId="0" borderId="63" xfId="0" applyFont="1" applyBorder="1" applyAlignment="1">
      <alignment vertical="center"/>
    </xf>
    <xf numFmtId="0" fontId="29" fillId="0" borderId="62" xfId="0" applyFont="1" applyBorder="1" applyAlignment="1">
      <alignment vertical="center"/>
    </xf>
    <xf numFmtId="0" fontId="31" fillId="0" borderId="65" xfId="0" applyFont="1" applyBorder="1" applyAlignment="1">
      <alignment horizontal="right" vertical="center" wrapText="1"/>
    </xf>
    <xf numFmtId="0" fontId="31" fillId="0" borderId="65" xfId="0" applyFont="1" applyBorder="1" applyAlignment="1">
      <alignment horizontal="center" vertical="center" wrapText="1"/>
    </xf>
    <xf numFmtId="0" fontId="29" fillId="0" borderId="65" xfId="0" applyFont="1" applyBorder="1" applyAlignment="1">
      <alignment horizontal="center" vertical="center"/>
    </xf>
    <xf numFmtId="0" fontId="29" fillId="0" borderId="65" xfId="0" applyFont="1" applyBorder="1" applyAlignment="1">
      <alignment horizontal="right" vertical="center"/>
    </xf>
    <xf numFmtId="0" fontId="29" fillId="0" borderId="65" xfId="0" applyFont="1" applyBorder="1" applyAlignment="1">
      <alignment vertical="center"/>
    </xf>
    <xf numFmtId="4" fontId="31" fillId="0" borderId="63" xfId="0" applyNumberFormat="1" applyFont="1" applyBorder="1" applyAlignment="1">
      <alignment horizontal="right" vertical="center"/>
    </xf>
    <xf numFmtId="2" fontId="29" fillId="0" borderId="0" xfId="0" applyNumberFormat="1" applyFont="1" applyAlignment="1">
      <alignment vertical="center"/>
    </xf>
    <xf numFmtId="0" fontId="35" fillId="0" borderId="65" xfId="0" applyFont="1" applyBorder="1" applyAlignment="1">
      <alignment horizontal="right" vertical="center"/>
    </xf>
    <xf numFmtId="4" fontId="35" fillId="0" borderId="63" xfId="0" applyNumberFormat="1" applyFont="1" applyBorder="1" applyAlignment="1">
      <alignment horizontal="right" vertical="center"/>
    </xf>
    <xf numFmtId="4" fontId="29" fillId="0" borderId="0" xfId="0" applyNumberFormat="1" applyFont="1" applyAlignment="1">
      <alignment vertical="center"/>
    </xf>
    <xf numFmtId="0" fontId="35" fillId="28" borderId="65" xfId="0" applyFont="1" applyFill="1" applyBorder="1" applyAlignment="1">
      <alignment vertical="center" wrapText="1"/>
    </xf>
    <xf numFmtId="0" fontId="35" fillId="28" borderId="65" xfId="0" applyFont="1" applyFill="1" applyBorder="1" applyAlignment="1">
      <alignment horizontal="center" vertical="center"/>
    </xf>
    <xf numFmtId="0" fontId="29" fillId="28" borderId="65" xfId="0" applyFont="1" applyFill="1" applyBorder="1" applyAlignment="1">
      <alignment vertical="center" wrapText="1"/>
    </xf>
    <xf numFmtId="0" fontId="34" fillId="28" borderId="44" xfId="0" applyFont="1" applyFill="1" applyBorder="1" applyAlignment="1">
      <alignment horizontal="center" vertical="center" wrapText="1"/>
    </xf>
    <xf numFmtId="0" fontId="34" fillId="28" borderId="65" xfId="0" applyFont="1" applyFill="1" applyBorder="1" applyAlignment="1">
      <alignment horizontal="center" vertical="center"/>
    </xf>
    <xf numFmtId="0" fontId="34" fillId="28" borderId="65" xfId="0" applyFont="1" applyFill="1" applyBorder="1" applyAlignment="1">
      <alignment horizontal="right" vertical="center"/>
    </xf>
    <xf numFmtId="2" fontId="33" fillId="28" borderId="68" xfId="0" applyNumberFormat="1" applyFont="1" applyFill="1" applyBorder="1" applyAlignment="1">
      <alignment horizontal="left" vertical="center"/>
    </xf>
    <xf numFmtId="0" fontId="34" fillId="28" borderId="65" xfId="0" applyFont="1" applyFill="1" applyBorder="1" applyAlignment="1">
      <alignment vertical="center" wrapText="1"/>
    </xf>
    <xf numFmtId="0" fontId="30" fillId="28" borderId="65" xfId="29" applyFont="1" applyFill="1" applyBorder="1" applyAlignment="1">
      <alignment horizontal="center" vertical="center"/>
    </xf>
    <xf numFmtId="0" fontId="35" fillId="28" borderId="69" xfId="0" applyFont="1" applyFill="1" applyBorder="1" applyAlignment="1">
      <alignment horizontal="right" vertical="center"/>
    </xf>
    <xf numFmtId="2" fontId="32" fillId="28" borderId="65" xfId="0" applyNumberFormat="1" applyFont="1" applyFill="1" applyBorder="1" applyAlignment="1">
      <alignment horizontal="left" vertical="center"/>
    </xf>
    <xf numFmtId="0" fontId="30" fillId="28" borderId="0" xfId="29" applyFont="1" applyFill="1" applyAlignment="1">
      <alignment horizontal="center" vertical="center"/>
    </xf>
    <xf numFmtId="2" fontId="32" fillId="28" borderId="65" xfId="0" applyNumberFormat="1" applyFont="1" applyFill="1" applyBorder="1" applyAlignment="1">
      <alignment horizontal="right" vertical="center"/>
    </xf>
    <xf numFmtId="0" fontId="35" fillId="28" borderId="44" xfId="0" applyFont="1" applyFill="1" applyBorder="1" applyAlignment="1">
      <alignment vertical="center" wrapText="1"/>
    </xf>
    <xf numFmtId="0" fontId="29" fillId="28" borderId="44" xfId="29" applyFont="1" applyFill="1" applyBorder="1" applyAlignment="1">
      <alignment horizontal="center" vertical="center"/>
    </xf>
    <xf numFmtId="0" fontId="34" fillId="28" borderId="44" xfId="0" applyFont="1" applyFill="1" applyBorder="1" applyAlignment="1">
      <alignment horizontal="center" vertical="center"/>
    </xf>
    <xf numFmtId="0" fontId="34" fillId="28" borderId="68" xfId="0" applyFont="1" applyFill="1" applyBorder="1" applyAlignment="1">
      <alignment horizontal="right" vertical="center"/>
    </xf>
    <xf numFmtId="166" fontId="32" fillId="28" borderId="44" xfId="55359" applyNumberFormat="1" applyFont="1" applyFill="1" applyBorder="1" applyAlignment="1">
      <alignment horizontal="right" vertical="center"/>
    </xf>
    <xf numFmtId="0" fontId="29" fillId="28" borderId="65" xfId="29" applyFont="1" applyFill="1" applyBorder="1" applyAlignment="1">
      <alignment horizontal="center" vertical="center"/>
    </xf>
    <xf numFmtId="166" fontId="32" fillId="28" borderId="65" xfId="55359" applyNumberFormat="1" applyFont="1" applyFill="1" applyBorder="1" applyAlignment="1">
      <alignment horizontal="right" vertical="center"/>
    </xf>
    <xf numFmtId="0" fontId="29" fillId="0" borderId="65" xfId="0" applyFont="1" applyBorder="1" applyAlignment="1">
      <alignment vertical="top" wrapText="1"/>
    </xf>
    <xf numFmtId="0" fontId="29" fillId="0" borderId="70" xfId="0" applyFont="1" applyBorder="1" applyAlignment="1">
      <alignment vertical="center"/>
    </xf>
    <xf numFmtId="0" fontId="31" fillId="0" borderId="66" xfId="0" applyFont="1" applyBorder="1" applyAlignment="1">
      <alignment horizontal="center" vertical="center" wrapText="1"/>
    </xf>
    <xf numFmtId="4" fontId="29" fillId="0" borderId="63" xfId="0" applyNumberFormat="1" applyFont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1" fontId="31" fillId="26" borderId="55" xfId="0" applyNumberFormat="1" applyFont="1" applyFill="1" applyBorder="1" applyAlignment="1">
      <alignment horizontal="center" vertical="center"/>
    </xf>
    <xf numFmtId="0" fontId="31" fillId="26" borderId="57" xfId="0" applyFont="1" applyFill="1" applyBorder="1" applyAlignment="1">
      <alignment horizontal="center" vertical="center" wrapText="1"/>
    </xf>
    <xf numFmtId="2" fontId="31" fillId="26" borderId="57" xfId="0" applyNumberFormat="1" applyFont="1" applyFill="1" applyBorder="1" applyAlignment="1">
      <alignment horizontal="center" vertical="center"/>
    </xf>
    <xf numFmtId="0" fontId="29" fillId="26" borderId="57" xfId="0" applyFont="1" applyFill="1" applyBorder="1" applyAlignment="1">
      <alignment horizontal="center" vertical="center"/>
    </xf>
    <xf numFmtId="4" fontId="31" fillId="26" borderId="56" xfId="0" applyNumberFormat="1" applyFont="1" applyFill="1" applyBorder="1" applyAlignment="1">
      <alignment horizontal="center" vertical="center"/>
    </xf>
    <xf numFmtId="1" fontId="31" fillId="27" borderId="73" xfId="0" applyNumberFormat="1" applyFont="1" applyFill="1" applyBorder="1" applyAlignment="1">
      <alignment horizontal="center"/>
    </xf>
    <xf numFmtId="0" fontId="31" fillId="27" borderId="53" xfId="0" applyFont="1" applyFill="1" applyBorder="1" applyAlignment="1">
      <alignment horizontal="left" vertical="center" wrapText="1"/>
    </xf>
    <xf numFmtId="0" fontId="31" fillId="27" borderId="74" xfId="0" applyFont="1" applyFill="1" applyBorder="1" applyAlignment="1">
      <alignment horizontal="center" vertical="center" wrapText="1"/>
    </xf>
    <xf numFmtId="0" fontId="31" fillId="27" borderId="53" xfId="0" applyFont="1" applyFill="1" applyBorder="1" applyAlignment="1">
      <alignment horizontal="center" vertical="center" wrapText="1"/>
    </xf>
    <xf numFmtId="2" fontId="31" fillId="27" borderId="53" xfId="0" applyNumberFormat="1" applyFont="1" applyFill="1" applyBorder="1" applyAlignment="1">
      <alignment horizontal="right" vertical="center"/>
    </xf>
    <xf numFmtId="0" fontId="29" fillId="27" borderId="53" xfId="0" applyFont="1" applyFill="1" applyBorder="1" applyAlignment="1">
      <alignment horizontal="center"/>
    </xf>
    <xf numFmtId="0" fontId="29" fillId="0" borderId="0" xfId="0" applyFont="1" applyAlignment="1">
      <alignment horizontal="left" vertical="top"/>
    </xf>
    <xf numFmtId="9" fontId="29" fillId="0" borderId="0" xfId="0" applyNumberFormat="1" applyFont="1" applyAlignment="1">
      <alignment vertical="center"/>
    </xf>
    <xf numFmtId="0" fontId="29" fillId="0" borderId="60" xfId="0" applyFont="1" applyFill="1" applyBorder="1" applyAlignment="1">
      <alignment vertical="center"/>
    </xf>
    <xf numFmtId="0" fontId="29" fillId="0" borderId="49" xfId="0" applyFont="1" applyFill="1" applyBorder="1" applyAlignment="1">
      <alignment vertical="center" wrapText="1"/>
    </xf>
    <xf numFmtId="0" fontId="29" fillId="0" borderId="64" xfId="0" applyFont="1" applyFill="1" applyBorder="1" applyAlignment="1">
      <alignment horizontal="center" vertical="center" wrapText="1"/>
    </xf>
    <xf numFmtId="0" fontId="29" fillId="0" borderId="49" xfId="0" applyFont="1" applyFill="1" applyBorder="1" applyAlignment="1">
      <alignment horizontal="center" vertical="center" wrapText="1"/>
    </xf>
    <xf numFmtId="2" fontId="29" fillId="0" borderId="49" xfId="0" applyNumberFormat="1" applyFont="1" applyFill="1" applyBorder="1" applyAlignment="1">
      <alignment horizontal="right" vertical="center"/>
    </xf>
    <xf numFmtId="4" fontId="29" fillId="0" borderId="49" xfId="0" applyNumberFormat="1" applyFont="1" applyFill="1" applyBorder="1" applyAlignment="1">
      <alignment horizontal="right" vertical="center"/>
    </xf>
    <xf numFmtId="4" fontId="29" fillId="0" borderId="5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59" xfId="0" applyFont="1" applyFill="1" applyBorder="1" applyAlignment="1">
      <alignment vertical="center"/>
    </xf>
    <xf numFmtId="0" fontId="34" fillId="0" borderId="57" xfId="0" applyFont="1" applyFill="1" applyBorder="1" applyAlignment="1">
      <alignment vertical="center" wrapText="1"/>
    </xf>
    <xf numFmtId="0" fontId="34" fillId="0" borderId="67" xfId="0" applyFont="1" applyFill="1" applyBorder="1" applyAlignment="1">
      <alignment horizontal="center" vertical="center" wrapText="1"/>
    </xf>
    <xf numFmtId="0" fontId="34" fillId="0" borderId="57" xfId="0" applyFont="1" applyFill="1" applyBorder="1" applyAlignment="1">
      <alignment horizontal="center" vertical="center" wrapText="1"/>
    </xf>
    <xf numFmtId="4" fontId="34" fillId="0" borderId="57" xfId="0" applyNumberFormat="1" applyFont="1" applyFill="1" applyBorder="1" applyAlignment="1">
      <alignment horizontal="right" vertical="center"/>
    </xf>
    <xf numFmtId="4" fontId="34" fillId="0" borderId="56" xfId="0" applyNumberFormat="1" applyFont="1" applyFill="1" applyBorder="1" applyAlignment="1">
      <alignment horizontal="left"/>
    </xf>
    <xf numFmtId="0" fontId="29" fillId="0" borderId="73" xfId="0" applyFont="1" applyFill="1" applyBorder="1" applyAlignment="1">
      <alignment vertical="center"/>
    </xf>
    <xf numFmtId="0" fontId="29" fillId="0" borderId="53" xfId="0" applyFont="1" applyFill="1" applyBorder="1" applyAlignment="1">
      <alignment vertical="center" wrapText="1"/>
    </xf>
    <xf numFmtId="0" fontId="29" fillId="0" borderId="74" xfId="0" applyFont="1" applyFill="1" applyBorder="1" applyAlignment="1">
      <alignment horizontal="center" vertical="center" wrapText="1"/>
    </xf>
    <xf numFmtId="0" fontId="29" fillId="0" borderId="53" xfId="0" applyFont="1" applyFill="1" applyBorder="1" applyAlignment="1">
      <alignment horizontal="center" vertical="center" wrapText="1"/>
    </xf>
    <xf numFmtId="2" fontId="29" fillId="0" borderId="53" xfId="0" applyNumberFormat="1" applyFont="1" applyFill="1" applyBorder="1" applyAlignment="1">
      <alignment horizontal="right" vertical="center"/>
    </xf>
    <xf numFmtId="4" fontId="29" fillId="0" borderId="53" xfId="0" applyNumberFormat="1" applyFont="1" applyFill="1" applyBorder="1" applyAlignment="1">
      <alignment horizontal="right" vertical="center"/>
    </xf>
    <xf numFmtId="4" fontId="29" fillId="0" borderId="54" xfId="0" applyNumberFormat="1" applyFont="1" applyFill="1" applyBorder="1" applyAlignment="1">
      <alignment horizontal="center" vertical="center"/>
    </xf>
    <xf numFmtId="0" fontId="29" fillId="0" borderId="50" xfId="0" applyFont="1" applyFill="1" applyBorder="1" applyAlignment="1">
      <alignment vertical="center"/>
    </xf>
    <xf numFmtId="0" fontId="29" fillId="0" borderId="75" xfId="0" applyFont="1" applyFill="1" applyBorder="1" applyAlignment="1">
      <alignment vertical="center" wrapText="1"/>
    </xf>
    <xf numFmtId="0" fontId="29" fillId="0" borderId="76" xfId="0" applyFont="1" applyFill="1" applyBorder="1" applyAlignment="1">
      <alignment horizontal="center" vertical="center" wrapText="1"/>
    </xf>
    <xf numFmtId="0" fontId="29" fillId="0" borderId="75" xfId="0" applyFont="1" applyFill="1" applyBorder="1" applyAlignment="1">
      <alignment horizontal="center" vertical="center" wrapText="1"/>
    </xf>
    <xf numFmtId="2" fontId="29" fillId="0" borderId="75" xfId="0" applyNumberFormat="1" applyFont="1" applyFill="1" applyBorder="1" applyAlignment="1">
      <alignment horizontal="right" vertical="center"/>
    </xf>
    <xf numFmtId="4" fontId="29" fillId="0" borderId="75" xfId="0" applyNumberFormat="1" applyFont="1" applyFill="1" applyBorder="1" applyAlignment="1">
      <alignment horizontal="right" vertical="center"/>
    </xf>
    <xf numFmtId="4" fontId="29" fillId="0" borderId="77" xfId="0" applyNumberFormat="1" applyFont="1" applyFill="1" applyBorder="1" applyAlignment="1">
      <alignment horizontal="center" vertical="center"/>
    </xf>
    <xf numFmtId="0" fontId="35" fillId="0" borderId="71" xfId="0" applyFont="1" applyBorder="1" applyAlignment="1">
      <alignment vertical="center"/>
    </xf>
    <xf numFmtId="0" fontId="35" fillId="0" borderId="44" xfId="0" applyFont="1" applyBorder="1" applyAlignment="1">
      <alignment vertical="center" wrapText="1"/>
    </xf>
    <xf numFmtId="0" fontId="35" fillId="0" borderId="44" xfId="0" applyFont="1" applyBorder="1" applyAlignment="1">
      <alignment horizontal="center" vertical="center" wrapText="1"/>
    </xf>
    <xf numFmtId="0" fontId="35" fillId="0" borderId="44" xfId="0" applyFont="1" applyBorder="1" applyAlignment="1">
      <alignment horizontal="center" vertical="center"/>
    </xf>
    <xf numFmtId="2" fontId="35" fillId="0" borderId="44" xfId="0" applyNumberFormat="1" applyFont="1" applyBorder="1" applyAlignment="1">
      <alignment horizontal="right" vertical="center"/>
    </xf>
    <xf numFmtId="4" fontId="35" fillId="0" borderId="0" xfId="0" applyNumberFormat="1" applyFont="1" applyAlignment="1">
      <alignment vertical="center"/>
    </xf>
    <xf numFmtId="2" fontId="35" fillId="0" borderId="0" xfId="0" applyNumberFormat="1" applyFont="1" applyAlignment="1">
      <alignment vertical="center"/>
    </xf>
    <xf numFmtId="0" fontId="35" fillId="0" borderId="52" xfId="0" applyFont="1" applyBorder="1" applyAlignment="1">
      <alignment vertical="center"/>
    </xf>
    <xf numFmtId="0" fontId="35" fillId="0" borderId="58" xfId="0" applyFont="1" applyBorder="1" applyAlignment="1">
      <alignment vertical="center" wrapText="1"/>
    </xf>
    <xf numFmtId="0" fontId="35" fillId="0" borderId="58" xfId="0" applyFont="1" applyBorder="1" applyAlignment="1">
      <alignment horizontal="center" vertical="center" wrapText="1"/>
    </xf>
    <xf numFmtId="0" fontId="35" fillId="0" borderId="58" xfId="0" applyFont="1" applyBorder="1" applyAlignment="1">
      <alignment horizontal="center" vertical="center"/>
    </xf>
    <xf numFmtId="0" fontId="35" fillId="0" borderId="58" xfId="0" applyFont="1" applyBorder="1" applyAlignment="1">
      <alignment horizontal="right" vertical="center"/>
    </xf>
    <xf numFmtId="2" fontId="35" fillId="0" borderId="58" xfId="0" applyNumberFormat="1" applyFont="1" applyBorder="1" applyAlignment="1">
      <alignment horizontal="right" vertical="center"/>
    </xf>
    <xf numFmtId="4" fontId="35" fillId="0" borderId="61" xfId="0" applyNumberFormat="1" applyFont="1" applyBorder="1" applyAlignment="1">
      <alignment horizontal="right" vertical="center"/>
    </xf>
    <xf numFmtId="0" fontId="35" fillId="28" borderId="55" xfId="0" applyFont="1" applyFill="1" applyBorder="1" applyAlignment="1">
      <alignment vertical="center"/>
    </xf>
    <xf numFmtId="0" fontId="35" fillId="28" borderId="57" xfId="0" applyFont="1" applyFill="1" applyBorder="1" applyAlignment="1">
      <alignment vertical="center" wrapText="1"/>
    </xf>
    <xf numFmtId="0" fontId="35" fillId="28" borderId="57" xfId="0" applyFont="1" applyFill="1" applyBorder="1" applyAlignment="1">
      <alignment horizontal="center" vertical="center" wrapText="1"/>
    </xf>
    <xf numFmtId="0" fontId="35" fillId="28" borderId="57" xfId="0" applyFont="1" applyFill="1" applyBorder="1" applyAlignment="1">
      <alignment horizontal="center" vertical="center"/>
    </xf>
    <xf numFmtId="2" fontId="35" fillId="28" borderId="57" xfId="0" applyNumberFormat="1" applyFont="1" applyFill="1" applyBorder="1" applyAlignment="1">
      <alignment horizontal="right" vertical="center"/>
    </xf>
    <xf numFmtId="2" fontId="35" fillId="28" borderId="42" xfId="0" applyNumberFormat="1" applyFont="1" applyFill="1" applyBorder="1" applyAlignment="1">
      <alignment horizontal="right" vertical="center"/>
    </xf>
    <xf numFmtId="0" fontId="35" fillId="28" borderId="62" xfId="0" applyFont="1" applyFill="1" applyBorder="1" applyAlignment="1">
      <alignment vertical="center"/>
    </xf>
    <xf numFmtId="2" fontId="35" fillId="28" borderId="72" xfId="0" applyNumberFormat="1" applyFont="1" applyFill="1" applyBorder="1" applyAlignment="1">
      <alignment horizontal="right" vertical="center"/>
    </xf>
    <xf numFmtId="4" fontId="32" fillId="28" borderId="63" xfId="0" applyNumberFormat="1" applyFont="1" applyFill="1" applyBorder="1" applyAlignment="1">
      <alignment horizontal="right" vertical="center"/>
    </xf>
    <xf numFmtId="0" fontId="30" fillId="28" borderId="78" xfId="29" applyFont="1" applyFill="1" applyBorder="1" applyAlignment="1">
      <alignment horizontal="center" vertical="center"/>
    </xf>
    <xf numFmtId="0" fontId="35" fillId="28" borderId="71" xfId="0" applyFont="1" applyFill="1" applyBorder="1" applyAlignment="1">
      <alignment vertical="center"/>
    </xf>
    <xf numFmtId="2" fontId="32" fillId="28" borderId="72" xfId="0" applyNumberFormat="1" applyFont="1" applyFill="1" applyBorder="1" applyAlignment="1">
      <alignment horizontal="right" vertical="center"/>
    </xf>
    <xf numFmtId="2" fontId="32" fillId="28" borderId="63" xfId="0" applyNumberFormat="1" applyFont="1" applyFill="1" applyBorder="1" applyAlignment="1">
      <alignment horizontal="right" vertical="center"/>
    </xf>
    <xf numFmtId="4" fontId="29" fillId="28" borderId="63" xfId="0" applyNumberFormat="1" applyFont="1" applyFill="1" applyBorder="1" applyAlignment="1">
      <alignment vertical="center"/>
    </xf>
    <xf numFmtId="0" fontId="35" fillId="28" borderId="79" xfId="0" applyFont="1" applyFill="1" applyBorder="1" applyAlignment="1">
      <alignment vertical="center"/>
    </xf>
    <xf numFmtId="0" fontId="29" fillId="28" borderId="80" xfId="0" applyFont="1" applyFill="1" applyBorder="1" applyAlignment="1">
      <alignment vertical="center" wrapText="1"/>
    </xf>
    <xf numFmtId="0" fontId="29" fillId="28" borderId="53" xfId="29" applyFont="1" applyFill="1" applyBorder="1" applyAlignment="1">
      <alignment horizontal="center" vertical="center"/>
    </xf>
    <xf numFmtId="0" fontId="34" fillId="28" borderId="53" xfId="0" applyFont="1" applyFill="1" applyBorder="1" applyAlignment="1">
      <alignment horizontal="center" vertical="center"/>
    </xf>
    <xf numFmtId="0" fontId="34" fillId="28" borderId="53" xfId="0" applyFont="1" applyFill="1" applyBorder="1" applyAlignment="1">
      <alignment horizontal="right" vertical="center"/>
    </xf>
    <xf numFmtId="2" fontId="35" fillId="28" borderId="53" xfId="55359" applyNumberFormat="1" applyFont="1" applyFill="1" applyBorder="1" applyAlignment="1">
      <alignment horizontal="right" vertical="center"/>
    </xf>
    <xf numFmtId="2" fontId="29" fillId="28" borderId="54" xfId="0" applyNumberFormat="1" applyFont="1" applyFill="1" applyBorder="1" applyAlignment="1">
      <alignment horizontal="right" vertical="center"/>
    </xf>
    <xf numFmtId="0" fontId="29" fillId="0" borderId="55" xfId="0" applyFont="1" applyBorder="1" applyAlignment="1">
      <alignment vertical="center"/>
    </xf>
    <xf numFmtId="0" fontId="29" fillId="0" borderId="57" xfId="0" applyFont="1" applyBorder="1" applyAlignment="1">
      <alignment vertical="top" wrapText="1"/>
    </xf>
    <xf numFmtId="0" fontId="31" fillId="0" borderId="57" xfId="0" applyFont="1" applyBorder="1" applyAlignment="1">
      <alignment horizontal="center" vertical="center" wrapText="1"/>
    </xf>
    <xf numFmtId="0" fontId="29" fillId="0" borderId="57" xfId="0" applyFont="1" applyBorder="1" applyAlignment="1">
      <alignment horizontal="center" vertical="center"/>
    </xf>
    <xf numFmtId="0" fontId="29" fillId="0" borderId="57" xfId="0" applyFont="1" applyBorder="1" applyAlignment="1">
      <alignment horizontal="right" vertical="center"/>
    </xf>
    <xf numFmtId="0" fontId="29" fillId="0" borderId="57" xfId="0" applyFont="1" applyBorder="1" applyAlignment="1">
      <alignment vertical="center"/>
    </xf>
    <xf numFmtId="4" fontId="31" fillId="0" borderId="56" xfId="0" applyNumberFormat="1" applyFont="1" applyBorder="1" applyAlignment="1">
      <alignment horizontal="right" vertical="center"/>
    </xf>
    <xf numFmtId="0" fontId="29" fillId="0" borderId="79" xfId="0" applyFont="1" applyBorder="1" applyAlignment="1">
      <alignment vertical="center"/>
    </xf>
    <xf numFmtId="0" fontId="31" fillId="0" borderId="53" xfId="0" applyFont="1" applyBorder="1" applyAlignment="1">
      <alignment horizontal="right" vertical="center" wrapText="1"/>
    </xf>
    <xf numFmtId="0" fontId="31" fillId="0" borderId="53" xfId="0" applyFont="1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/>
    </xf>
    <xf numFmtId="0" fontId="29" fillId="0" borderId="53" xfId="0" applyFont="1" applyBorder="1" applyAlignment="1">
      <alignment horizontal="right" vertical="center"/>
    </xf>
    <xf numFmtId="0" fontId="29" fillId="0" borderId="53" xfId="0" applyFont="1" applyBorder="1" applyAlignment="1">
      <alignment vertical="center"/>
    </xf>
    <xf numFmtId="4" fontId="31" fillId="0" borderId="54" xfId="0" applyNumberFormat="1" applyFont="1" applyBorder="1" applyAlignment="1">
      <alignment horizontal="right" vertical="center"/>
    </xf>
    <xf numFmtId="0" fontId="31" fillId="0" borderId="0" xfId="0" applyFont="1" applyAlignment="1">
      <alignment horizontal="right"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0" applyFont="1" applyAlignment="1">
      <alignment horizontal="right" vertical="center"/>
    </xf>
    <xf numFmtId="4" fontId="31" fillId="0" borderId="0" xfId="0" applyNumberFormat="1" applyFont="1" applyAlignment="1">
      <alignment horizontal="right" vertical="center"/>
    </xf>
    <xf numFmtId="0" fontId="29" fillId="0" borderId="45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 wrapText="1"/>
    </xf>
    <xf numFmtId="1" fontId="31" fillId="26" borderId="48" xfId="0" applyNumberFormat="1" applyFont="1" applyFill="1" applyBorder="1" applyAlignment="1">
      <alignment horizontal="center" vertical="center"/>
    </xf>
    <xf numFmtId="0" fontId="31" fillId="26" borderId="49" xfId="0" applyFont="1" applyFill="1" applyBorder="1" applyAlignment="1">
      <alignment horizontal="left" vertical="center" wrapText="1"/>
    </xf>
    <xf numFmtId="0" fontId="31" fillId="26" borderId="65" xfId="0" applyFont="1" applyFill="1" applyBorder="1" applyAlignment="1">
      <alignment horizontal="center" vertical="center" wrapText="1"/>
    </xf>
    <xf numFmtId="0" fontId="31" fillId="26" borderId="49" xfId="0" applyFont="1" applyFill="1" applyBorder="1" applyAlignment="1">
      <alignment horizontal="center" vertical="center"/>
    </xf>
    <xf numFmtId="2" fontId="31" fillId="26" borderId="49" xfId="0" applyNumberFormat="1" applyFont="1" applyFill="1" applyBorder="1" applyAlignment="1">
      <alignment horizontal="center" vertical="center"/>
    </xf>
    <xf numFmtId="0" fontId="29" fillId="26" borderId="49" xfId="0" applyFont="1" applyFill="1" applyBorder="1" applyAlignment="1">
      <alignment horizontal="center" vertical="center"/>
    </xf>
    <xf numFmtId="4" fontId="31" fillId="26" borderId="51" xfId="0" applyNumberFormat="1" applyFont="1" applyFill="1" applyBorder="1" applyAlignment="1">
      <alignment horizontal="center" vertical="center"/>
    </xf>
    <xf numFmtId="0" fontId="29" fillId="27" borderId="71" xfId="0" applyFont="1" applyFill="1" applyBorder="1" applyAlignment="1">
      <alignment vertical="center"/>
    </xf>
    <xf numFmtId="0" fontId="29" fillId="27" borderId="44" xfId="0" applyFont="1" applyFill="1" applyBorder="1" applyAlignment="1">
      <alignment vertical="center" wrapText="1"/>
    </xf>
    <xf numFmtId="0" fontId="29" fillId="27" borderId="44" xfId="0" applyFont="1" applyFill="1" applyBorder="1" applyAlignment="1">
      <alignment horizontal="center" vertical="center" wrapText="1"/>
    </xf>
    <xf numFmtId="0" fontId="31" fillId="27" borderId="44" xfId="0" applyFont="1" applyFill="1" applyBorder="1" applyAlignment="1">
      <alignment horizontal="center" vertical="center" wrapText="1"/>
    </xf>
    <xf numFmtId="166" fontId="34" fillId="27" borderId="44" xfId="0" applyNumberFormat="1" applyFont="1" applyFill="1" applyBorder="1" applyAlignment="1">
      <alignment horizontal="right" vertical="center"/>
    </xf>
    <xf numFmtId="4" fontId="35" fillId="27" borderId="44" xfId="0" applyNumberFormat="1" applyFont="1" applyFill="1" applyBorder="1" applyAlignment="1">
      <alignment horizontal="right" vertical="center"/>
    </xf>
    <xf numFmtId="4" fontId="35" fillId="27" borderId="72" xfId="0" applyNumberFormat="1" applyFont="1" applyFill="1" applyBorder="1" applyAlignment="1">
      <alignment horizontal="right" vertical="center"/>
    </xf>
    <xf numFmtId="0" fontId="29" fillId="0" borderId="0" xfId="0" applyFont="1" applyAlignment="1">
      <alignment horizontal="right"/>
    </xf>
    <xf numFmtId="9" fontId="29" fillId="0" borderId="0" xfId="0" applyNumberFormat="1" applyFont="1" applyAlignment="1">
      <alignment horizontal="center"/>
    </xf>
    <xf numFmtId="0" fontId="29" fillId="0" borderId="62" xfId="0" applyFont="1" applyFill="1" applyBorder="1" applyAlignment="1">
      <alignment vertical="center"/>
    </xf>
    <xf numFmtId="2" fontId="29" fillId="0" borderId="65" xfId="0" applyNumberFormat="1" applyFont="1" applyFill="1" applyBorder="1" applyAlignment="1">
      <alignment horizontal="right" vertical="center"/>
    </xf>
    <xf numFmtId="4" fontId="29" fillId="0" borderId="65" xfId="0" applyNumberFormat="1" applyFont="1" applyFill="1" applyBorder="1" applyAlignment="1">
      <alignment horizontal="right" vertical="center"/>
    </xf>
    <xf numFmtId="4" fontId="29" fillId="0" borderId="63" xfId="0" applyNumberFormat="1" applyFont="1" applyFill="1" applyBorder="1" applyAlignment="1">
      <alignment horizontal="right" vertical="center"/>
    </xf>
    <xf numFmtId="0" fontId="35" fillId="0" borderId="48" xfId="0" applyFont="1" applyBorder="1" applyAlignment="1">
      <alignment vertical="center"/>
    </xf>
    <xf numFmtId="0" fontId="35" fillId="0" borderId="49" xfId="0" applyFont="1" applyBorder="1" applyAlignment="1">
      <alignment vertical="center" wrapText="1"/>
    </xf>
    <xf numFmtId="0" fontId="35" fillId="0" borderId="49" xfId="0" applyFont="1" applyBorder="1" applyAlignment="1">
      <alignment horizontal="center" vertical="center" wrapText="1"/>
    </xf>
    <xf numFmtId="0" fontId="35" fillId="0" borderId="49" xfId="0" applyFont="1" applyBorder="1" applyAlignment="1">
      <alignment horizontal="center" vertical="center"/>
    </xf>
    <xf numFmtId="2" fontId="35" fillId="0" borderId="49" xfId="0" applyNumberFormat="1" applyFont="1" applyBorder="1" applyAlignment="1">
      <alignment horizontal="right" vertical="center"/>
    </xf>
    <xf numFmtId="0" fontId="35" fillId="0" borderId="49" xfId="0" applyFont="1" applyBorder="1" applyAlignment="1">
      <alignment vertical="center"/>
    </xf>
    <xf numFmtId="0" fontId="35" fillId="0" borderId="51" xfId="0" applyFont="1" applyBorder="1" applyAlignment="1">
      <alignment vertical="center"/>
    </xf>
    <xf numFmtId="0" fontId="29" fillId="0" borderId="65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5" borderId="36" xfId="0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right" vertical="center"/>
    </xf>
    <xf numFmtId="0" fontId="35" fillId="0" borderId="44" xfId="0" applyFont="1" applyBorder="1" applyAlignment="1">
      <alignment horizontal="right" vertical="center"/>
    </xf>
    <xf numFmtId="0" fontId="29" fillId="0" borderId="58" xfId="0" applyFont="1" applyBorder="1" applyAlignment="1">
      <alignment horizontal="right" vertical="center"/>
    </xf>
    <xf numFmtId="0" fontId="29" fillId="0" borderId="58" xfId="0" applyFont="1" applyBorder="1" applyAlignment="1">
      <alignment vertical="center"/>
    </xf>
    <xf numFmtId="0" fontId="36" fillId="0" borderId="80" xfId="0" applyFont="1" applyBorder="1" applyAlignment="1">
      <alignment vertical="top" wrapText="1"/>
    </xf>
    <xf numFmtId="0" fontId="36" fillId="0" borderId="58" xfId="0" applyFont="1" applyBorder="1" applyAlignment="1">
      <alignment horizontal="center" vertical="center" wrapText="1"/>
    </xf>
    <xf numFmtId="0" fontId="36" fillId="0" borderId="58" xfId="0" applyFont="1" applyBorder="1" applyAlignment="1">
      <alignment horizontal="center" vertical="center"/>
    </xf>
    <xf numFmtId="0" fontId="36" fillId="0" borderId="58" xfId="0" applyFont="1" applyBorder="1" applyAlignment="1">
      <alignment horizontal="right" vertical="center"/>
    </xf>
    <xf numFmtId="0" fontId="36" fillId="0" borderId="58" xfId="0" applyFont="1" applyBorder="1" applyAlignment="1">
      <alignment vertical="center"/>
    </xf>
    <xf numFmtId="4" fontId="31" fillId="27" borderId="53" xfId="0" applyNumberFormat="1" applyFont="1" applyFill="1" applyBorder="1" applyAlignment="1">
      <alignment horizontal="right" vertical="center"/>
    </xf>
    <xf numFmtId="4" fontId="29" fillId="0" borderId="65" xfId="0" applyNumberFormat="1" applyFont="1" applyBorder="1" applyAlignment="1">
      <alignment vertical="center"/>
    </xf>
    <xf numFmtId="0" fontId="29" fillId="0" borderId="75" xfId="0" applyFont="1" applyBorder="1" applyAlignment="1">
      <alignment vertical="center"/>
    </xf>
    <xf numFmtId="0" fontId="29" fillId="0" borderId="49" xfId="0" applyFont="1" applyBorder="1" applyAlignment="1">
      <alignment vertical="center"/>
    </xf>
    <xf numFmtId="0" fontId="29" fillId="0" borderId="52" xfId="0" applyFont="1" applyBorder="1" applyAlignment="1">
      <alignment vertical="center"/>
    </xf>
    <xf numFmtId="4" fontId="36" fillId="0" borderId="61" xfId="0" applyNumberFormat="1" applyFont="1" applyBorder="1" applyAlignment="1">
      <alignment horizontal="right" vertical="center"/>
    </xf>
    <xf numFmtId="0" fontId="29" fillId="0" borderId="0" xfId="0" applyFont="1" applyFill="1"/>
    <xf numFmtId="4" fontId="31" fillId="0" borderId="0" xfId="0" applyNumberFormat="1" applyFont="1" applyFill="1" applyAlignment="1">
      <alignment horizontal="center" vertical="center"/>
    </xf>
    <xf numFmtId="4" fontId="35" fillId="0" borderId="0" xfId="0" applyNumberFormat="1" applyFont="1" applyFill="1" applyAlignment="1">
      <alignment horizontal="right" vertical="center"/>
    </xf>
    <xf numFmtId="165" fontId="34" fillId="0" borderId="57" xfId="0" applyNumberFormat="1" applyFont="1" applyFill="1" applyBorder="1" applyAlignment="1">
      <alignment horizontal="center" vertical="top" wrapText="1"/>
    </xf>
    <xf numFmtId="4" fontId="34" fillId="0" borderId="0" xfId="0" applyNumberFormat="1" applyFont="1" applyFill="1" applyAlignment="1">
      <alignment horizontal="right" vertical="center"/>
    </xf>
    <xf numFmtId="165" fontId="29" fillId="0" borderId="49" xfId="0" applyNumberFormat="1" applyFont="1" applyFill="1" applyBorder="1" applyAlignment="1">
      <alignment horizontal="center" vertical="center" wrapText="1"/>
    </xf>
    <xf numFmtId="4" fontId="29" fillId="0" borderId="77" xfId="0" applyNumberFormat="1" applyFont="1" applyFill="1" applyBorder="1" applyAlignment="1">
      <alignment horizontal="right" vertical="center"/>
    </xf>
    <xf numFmtId="4" fontId="29" fillId="0" borderId="0" xfId="0" applyNumberFormat="1" applyFont="1" applyFill="1" applyAlignment="1">
      <alignment horizontal="right" vertical="center"/>
    </xf>
    <xf numFmtId="2" fontId="29" fillId="0" borderId="0" xfId="0" applyNumberFormat="1" applyFont="1" applyAlignment="1">
      <alignment horizontal="right" vertical="center"/>
    </xf>
    <xf numFmtId="0" fontId="29" fillId="0" borderId="66" xfId="0" applyFont="1" applyFill="1" applyBorder="1" applyAlignment="1">
      <alignment horizontal="left" vertical="center" wrapText="1"/>
    </xf>
    <xf numFmtId="165" fontId="29" fillId="0" borderId="65" xfId="0" applyNumberFormat="1" applyFont="1" applyFill="1" applyBorder="1" applyAlignment="1">
      <alignment horizontal="center" vertical="center" wrapText="1"/>
    </xf>
    <xf numFmtId="0" fontId="29" fillId="0" borderId="79" xfId="0" applyFont="1" applyFill="1" applyBorder="1" applyAlignment="1">
      <alignment vertical="center"/>
    </xf>
    <xf numFmtId="0" fontId="29" fillId="0" borderId="53" xfId="0" applyFont="1" applyFill="1" applyBorder="1" applyAlignment="1">
      <alignment vertical="center"/>
    </xf>
    <xf numFmtId="0" fontId="29" fillId="0" borderId="80" xfId="0" applyFont="1" applyFill="1" applyBorder="1" applyAlignment="1">
      <alignment horizontal="center" vertical="center" wrapText="1"/>
    </xf>
    <xf numFmtId="165" fontId="29" fillId="0" borderId="58" xfId="0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>
      <alignment vertical="center"/>
    </xf>
    <xf numFmtId="0" fontId="29" fillId="0" borderId="0" xfId="0" applyFont="1" applyAlignment="1">
      <alignment horizontal="right" vertical="center" wrapText="1"/>
    </xf>
    <xf numFmtId="4" fontId="31" fillId="0" borderId="0" xfId="0" applyNumberFormat="1" applyFont="1" applyFill="1" applyAlignment="1">
      <alignment horizontal="right" vertical="center"/>
    </xf>
    <xf numFmtId="0" fontId="29" fillId="0" borderId="71" xfId="0" applyFont="1" applyBorder="1" applyAlignment="1">
      <alignment vertical="center"/>
    </xf>
    <xf numFmtId="0" fontId="31" fillId="0" borderId="44" xfId="0" applyFont="1" applyBorder="1" applyAlignment="1">
      <alignment horizontal="right" vertical="center" wrapText="1"/>
    </xf>
    <xf numFmtId="0" fontId="31" fillId="0" borderId="44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center" vertical="center"/>
    </xf>
    <xf numFmtId="0" fontId="29" fillId="0" borderId="44" xfId="0" applyFont="1" applyBorder="1" applyAlignment="1">
      <alignment horizontal="right" vertical="center"/>
    </xf>
    <xf numFmtId="0" fontId="29" fillId="0" borderId="44" xfId="0" applyFont="1" applyBorder="1" applyAlignment="1">
      <alignment vertical="center"/>
    </xf>
    <xf numFmtId="4" fontId="31" fillId="0" borderId="72" xfId="0" applyNumberFormat="1" applyFont="1" applyBorder="1" applyAlignment="1">
      <alignment horizontal="right" vertical="center"/>
    </xf>
    <xf numFmtId="0" fontId="35" fillId="0" borderId="57" xfId="0" applyFont="1" applyBorder="1" applyAlignment="1">
      <alignment horizontal="right" vertical="center"/>
    </xf>
    <xf numFmtId="4" fontId="35" fillId="0" borderId="72" xfId="0" applyNumberFormat="1" applyFont="1" applyBorder="1" applyAlignment="1">
      <alignment horizontal="right" vertical="center"/>
    </xf>
    <xf numFmtId="2" fontId="35" fillId="0" borderId="0" xfId="0" applyNumberFormat="1" applyFont="1" applyFill="1" applyAlignment="1">
      <alignment horizontal="right" vertical="center"/>
    </xf>
    <xf numFmtId="4" fontId="32" fillId="0" borderId="0" xfId="0" applyNumberFormat="1" applyFont="1" applyFill="1" applyAlignment="1">
      <alignment horizontal="right" vertical="center"/>
    </xf>
    <xf numFmtId="2" fontId="32" fillId="0" borderId="0" xfId="0" applyNumberFormat="1" applyFont="1" applyFill="1" applyAlignment="1">
      <alignment horizontal="right" vertical="center"/>
    </xf>
    <xf numFmtId="4" fontId="29" fillId="0" borderId="0" xfId="0" applyNumberFormat="1" applyFont="1" applyFill="1" applyAlignment="1">
      <alignment vertical="center"/>
    </xf>
    <xf numFmtId="2" fontId="29" fillId="0" borderId="0" xfId="0" applyNumberFormat="1" applyFont="1" applyFill="1" applyAlignment="1">
      <alignment horizontal="right" vertical="center"/>
    </xf>
    <xf numFmtId="0" fontId="29" fillId="28" borderId="58" xfId="29" applyFont="1" applyFill="1" applyBorder="1" applyAlignment="1">
      <alignment horizontal="center" vertical="center"/>
    </xf>
    <xf numFmtId="0" fontId="29" fillId="0" borderId="48" xfId="0" applyFont="1" applyBorder="1" applyAlignment="1">
      <alignment vertical="center"/>
    </xf>
    <xf numFmtId="0" fontId="29" fillId="0" borderId="49" xfId="0" applyFont="1" applyBorder="1" applyAlignment="1">
      <alignment vertical="top" wrapText="1"/>
    </xf>
    <xf numFmtId="0" fontId="31" fillId="0" borderId="49" xfId="0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/>
    </xf>
    <xf numFmtId="0" fontId="29" fillId="0" borderId="49" xfId="0" applyFont="1" applyBorder="1" applyAlignment="1">
      <alignment horizontal="right" vertical="center"/>
    </xf>
    <xf numFmtId="4" fontId="31" fillId="0" borderId="51" xfId="0" applyNumberFormat="1" applyFont="1" applyBorder="1" applyAlignment="1">
      <alignment horizontal="right" vertical="center"/>
    </xf>
    <xf numFmtId="0" fontId="1" fillId="2" borderId="81" xfId="0" applyFont="1" applyFill="1" applyBorder="1" applyAlignment="1">
      <alignment horizontal="center" vertical="center" wrapText="1"/>
    </xf>
    <xf numFmtId="0" fontId="1" fillId="2" borderId="82" xfId="0" applyFont="1" applyFill="1" applyBorder="1" applyAlignment="1">
      <alignment horizontal="left" vertical="center" wrapText="1"/>
    </xf>
    <xf numFmtId="0" fontId="1" fillId="2" borderId="82" xfId="0" applyFont="1" applyFill="1" applyBorder="1" applyAlignment="1">
      <alignment horizontal="center" vertical="center" wrapText="1"/>
    </xf>
    <xf numFmtId="4" fontId="1" fillId="0" borderId="82" xfId="0" applyNumberFormat="1" applyFont="1" applyFill="1" applyBorder="1" applyAlignment="1">
      <alignment horizontal="center" vertical="center" wrapText="1"/>
    </xf>
    <xf numFmtId="4" fontId="1" fillId="0" borderId="8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37" xfId="0" applyNumberFormat="1" applyFont="1" applyFill="1" applyBorder="1" applyAlignment="1" applyProtection="1">
      <alignment horizontal="right" vertical="center" wrapText="1"/>
    </xf>
    <xf numFmtId="4" fontId="9" fillId="4" borderId="38" xfId="0" applyNumberFormat="1" applyFont="1" applyFill="1" applyBorder="1" applyAlignment="1" applyProtection="1">
      <alignment horizontal="right" vertical="center" wrapText="1"/>
    </xf>
    <xf numFmtId="4" fontId="9" fillId="4" borderId="39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0" fontId="31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 vertical="center" wrapText="1"/>
    </xf>
    <xf numFmtId="0" fontId="35" fillId="0" borderId="57" xfId="0" applyFont="1" applyFill="1" applyBorder="1" applyAlignment="1">
      <alignment horizontal="left" vertical="center" wrapText="1"/>
    </xf>
    <xf numFmtId="0" fontId="35" fillId="0" borderId="65" xfId="0" applyFont="1" applyFill="1" applyBorder="1" applyAlignment="1">
      <alignment horizontal="left" vertical="center" wrapText="1"/>
    </xf>
  </cellXfs>
  <cellStyles count="55360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" xfId="55359" builtinId="5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hina_mg/Desktop/&#1058;&#1054;&#1056;&#1043;&#1048;%20&#1076;&#1086;&#1075;&#1086;&#1074;&#1086;&#1088;&#1072;/&#1044;&#1083;&#1103;%20&#1058;&#1054;&#1056;&#1043;&#1054;&#1042;/&#1056;&#1072;&#1089;&#1087;&#1088;&#1077;&#1076;&#1089;&#1077;&#1090;&#1080;/&#1085;&#1072;%20&#1058;&#1086;&#1088;&#1075;&#1080;/2%20&#1043;&#1054;%20&#1041;&#1050;%20&#1055;&#1072;&#1088;&#1090;%20&#1060;&#1086;&#1082;&#1080;&#1085;&#1086;%20&#1064;&#1082;&#1086;&#1090;&#1086;&#1074;&#1086;/&#1056;&#1072;&#1089;&#1095;&#1077;&#1090;%20&#1053;&#1062;&#1057;,1%20%20&#1057;&#1052;&#1056;%20(&#1090;&#1086;&#1083;&#1100;&#1082;&#1086;%20&#1087;&#1088;&#1086;&#1082;&#1083;&#1072;&#1076;&#1082;&#1072;)%20&#1085;&#1072;%2024%20&#1075;.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_расчет"/>
      <sheetName val="Артемовский_ГО_(ВЛ)"/>
      <sheetName val="ГО_БК_2_(КЛ)"/>
      <sheetName val="Надеждинский_МР"/>
      <sheetName val="Партизанский_район"/>
      <sheetName val="Фокино"/>
      <sheetName val="Хасан"/>
      <sheetName val="Шкотовский_МР"/>
      <sheetName val="Стоимость_аналогичных_позиций"/>
      <sheetName val="Пример_сопостав-я_по_объему"/>
      <sheetName val="Пример_сопост-я_по_усл_оплаты"/>
    </sheetNames>
    <sheetDataSet>
      <sheetData sheetId="0"/>
      <sheetData sheetId="1"/>
      <sheetData sheetId="2"/>
      <sheetData sheetId="3">
        <row r="8">
          <cell r="B8" t="str">
            <v>Реконструкция распред.сетей</v>
          </cell>
        </row>
      </sheetData>
      <sheetData sheetId="4"/>
      <sheetData sheetId="5"/>
      <sheetData sheetId="6">
        <row r="8">
          <cell r="B8" t="str">
            <v>Реконструкция распред.сетей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Normal="100" workbookViewId="0">
      <selection activeCell="B10" sqref="B10:F10"/>
    </sheetView>
  </sheetViews>
  <sheetFormatPr defaultRowHeight="15" x14ac:dyDescent="0.25"/>
  <cols>
    <col min="1" max="1" width="4.5703125" customWidth="1"/>
    <col min="2" max="2" width="4.85546875" customWidth="1"/>
    <col min="3" max="3" width="32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32.1406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296" t="s">
        <v>21</v>
      </c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298" t="s">
        <v>10</v>
      </c>
      <c r="C3" s="299"/>
      <c r="D3" s="299"/>
      <c r="E3" s="302"/>
      <c r="F3" s="15">
        <f>G10</f>
        <v>8708333.3300000001</v>
      </c>
      <c r="G3" s="6" t="s">
        <v>2</v>
      </c>
      <c r="H3" s="1"/>
      <c r="I3" s="298" t="s">
        <v>16</v>
      </c>
      <c r="J3" s="299"/>
      <c r="K3" s="299"/>
      <c r="L3" s="299"/>
      <c r="M3" s="299"/>
      <c r="N3" s="299"/>
      <c r="O3" s="299"/>
      <c r="P3" s="299"/>
      <c r="Q3" s="299"/>
      <c r="R3" s="300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285"/>
      <c r="C4" s="285"/>
      <c r="D4" s="285"/>
      <c r="E4" s="285"/>
      <c r="F4" s="285"/>
      <c r="G4" s="285"/>
      <c r="H4" s="1"/>
      <c r="I4" s="301" t="s">
        <v>17</v>
      </c>
      <c r="J4" s="301"/>
      <c r="K4" s="301"/>
      <c r="L4" s="301"/>
      <c r="M4" s="301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18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286" t="s">
        <v>11</v>
      </c>
      <c r="C7" s="287"/>
      <c r="D7" s="288"/>
      <c r="E7" s="288"/>
      <c r="F7" s="289"/>
      <c r="G7" s="290"/>
      <c r="H7" s="21"/>
      <c r="I7" s="293" t="s">
        <v>19</v>
      </c>
      <c r="J7" s="294"/>
      <c r="K7" s="294"/>
      <c r="L7" s="294"/>
      <c r="M7" s="294"/>
      <c r="N7" s="294"/>
      <c r="O7" s="294"/>
      <c r="P7" s="294"/>
      <c r="Q7" s="295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128.25" thickBot="1" x14ac:dyDescent="0.3">
      <c r="B8" s="32" t="s">
        <v>3</v>
      </c>
      <c r="C8" s="33" t="s">
        <v>0</v>
      </c>
      <c r="D8" s="33" t="s">
        <v>7</v>
      </c>
      <c r="E8" s="34" t="s">
        <v>8</v>
      </c>
      <c r="F8" s="34" t="s">
        <v>4</v>
      </c>
      <c r="G8" s="225" t="s">
        <v>9</v>
      </c>
      <c r="H8" s="1"/>
      <c r="I8" s="32" t="s">
        <v>3</v>
      </c>
      <c r="J8" s="33" t="s">
        <v>1</v>
      </c>
      <c r="K8" s="34" t="s">
        <v>12</v>
      </c>
      <c r="L8" s="33" t="s">
        <v>22</v>
      </c>
      <c r="M8" s="33" t="s">
        <v>7</v>
      </c>
      <c r="N8" s="34" t="s">
        <v>8</v>
      </c>
      <c r="O8" s="34" t="s">
        <v>13</v>
      </c>
      <c r="P8" s="34" t="s">
        <v>4</v>
      </c>
      <c r="Q8" s="30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s="220" customFormat="1" x14ac:dyDescent="0.25">
      <c r="B9" s="280">
        <v>1</v>
      </c>
      <c r="C9" s="281" t="s">
        <v>109</v>
      </c>
      <c r="D9" s="282" t="s">
        <v>23</v>
      </c>
      <c r="E9" s="283">
        <v>8708333.3300000001</v>
      </c>
      <c r="F9" s="282">
        <v>1</v>
      </c>
      <c r="G9" s="284">
        <f>E9*F9</f>
        <v>8708333.3300000001</v>
      </c>
      <c r="H9" s="221"/>
      <c r="I9" s="222">
        <f>B9</f>
        <v>1</v>
      </c>
      <c r="J9" s="25" t="str">
        <f t="shared" ref="J9" si="0">C9</f>
        <v>Разработка проектной документации</v>
      </c>
      <c r="K9" s="223"/>
      <c r="L9" s="223"/>
      <c r="M9" s="26" t="str">
        <f>D9</f>
        <v>компл</v>
      </c>
      <c r="N9" s="27">
        <f>E9</f>
        <v>8708333.3300000001</v>
      </c>
      <c r="O9" s="28"/>
      <c r="P9" s="26">
        <v>1</v>
      </c>
      <c r="Q9" s="24">
        <f t="shared" ref="Q9" si="1">O9*P9</f>
        <v>0</v>
      </c>
      <c r="R9" s="224"/>
      <c r="S9" s="221"/>
      <c r="T9" s="221"/>
      <c r="U9" s="221"/>
      <c r="V9" s="221"/>
      <c r="W9" s="221"/>
      <c r="X9" s="221"/>
      <c r="Y9" s="221"/>
      <c r="Z9" s="221"/>
      <c r="AA9" s="221"/>
    </row>
    <row r="10" spans="1:28" ht="21" customHeight="1" thickBot="1" x14ac:dyDescent="0.3">
      <c r="A10" s="5"/>
      <c r="B10" s="303" t="s">
        <v>5</v>
      </c>
      <c r="C10" s="304"/>
      <c r="D10" s="304"/>
      <c r="E10" s="304"/>
      <c r="F10" s="305"/>
      <c r="G10" s="31">
        <f>SUM(G9:G9)</f>
        <v>8708333.3300000001</v>
      </c>
      <c r="H10" s="1"/>
      <c r="I10" s="306" t="s">
        <v>5</v>
      </c>
      <c r="J10" s="307"/>
      <c r="K10" s="307"/>
      <c r="L10" s="307"/>
      <c r="M10" s="307"/>
      <c r="N10" s="307"/>
      <c r="O10" s="307"/>
      <c r="P10" s="308"/>
      <c r="Q10" s="23">
        <f>SUM(Q9:Q9)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291" t="s">
        <v>15</v>
      </c>
      <c r="C11" s="292"/>
      <c r="D11" s="292"/>
      <c r="E11" s="292"/>
      <c r="F11" s="29">
        <v>0.2</v>
      </c>
      <c r="G11" s="13" t="s">
        <v>110</v>
      </c>
      <c r="H11" s="1"/>
      <c r="I11" s="316" t="s">
        <v>15</v>
      </c>
      <c r="J11" s="317"/>
      <c r="K11" s="317"/>
      <c r="L11" s="317"/>
      <c r="M11" s="317"/>
      <c r="N11" s="317"/>
      <c r="O11" s="317"/>
      <c r="P11" s="7">
        <v>0.2</v>
      </c>
      <c r="Q11" s="13">
        <f>Q10*P11</f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313" t="s">
        <v>6</v>
      </c>
      <c r="C12" s="314"/>
      <c r="D12" s="314"/>
      <c r="E12" s="314"/>
      <c r="F12" s="315"/>
      <c r="G12" s="14">
        <f>G10</f>
        <v>8708333.3300000001</v>
      </c>
      <c r="H12" s="1"/>
      <c r="I12" s="313" t="s">
        <v>6</v>
      </c>
      <c r="J12" s="314"/>
      <c r="K12" s="314"/>
      <c r="L12" s="314"/>
      <c r="M12" s="314"/>
      <c r="N12" s="314"/>
      <c r="O12" s="314"/>
      <c r="P12" s="315"/>
      <c r="Q12" s="14">
        <f>Q10+Q11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s="12" customFormat="1" ht="15.75" customHeight="1" x14ac:dyDescent="0.25">
      <c r="A13" s="8"/>
      <c r="B13" s="10"/>
      <c r="C13" s="10"/>
      <c r="D13" s="10"/>
      <c r="E13" s="10"/>
      <c r="F13" s="10"/>
      <c r="G13" s="11"/>
      <c r="H13" s="9"/>
      <c r="I13" s="10"/>
      <c r="J13" s="10"/>
      <c r="K13" s="10"/>
      <c r="L13" s="10"/>
      <c r="M13" s="10"/>
      <c r="N13" s="10"/>
      <c r="O13" s="10"/>
      <c r="P13" s="10"/>
      <c r="Q13" s="11"/>
      <c r="R13" s="18"/>
      <c r="S13" s="9"/>
      <c r="T13" s="9"/>
      <c r="U13" s="9"/>
      <c r="V13" s="9"/>
      <c r="W13" s="9"/>
      <c r="X13" s="9"/>
      <c r="Y13" s="9"/>
      <c r="Z13" s="9"/>
      <c r="AA13" s="9"/>
    </row>
    <row r="14" spans="1:28" ht="33.75" customHeight="1" x14ac:dyDescent="0.25">
      <c r="B14" s="312"/>
      <c r="C14" s="312"/>
      <c r="D14" s="312"/>
      <c r="E14" s="312"/>
      <c r="F14" s="312"/>
      <c r="G14" s="312"/>
      <c r="H14" s="1"/>
      <c r="I14" s="1"/>
      <c r="J14" s="1"/>
      <c r="K14" s="2"/>
      <c r="L14" s="1"/>
      <c r="M14" s="1"/>
      <c r="N14" s="2"/>
      <c r="O14" s="2"/>
      <c r="P14" s="2"/>
      <c r="Q14" s="1"/>
      <c r="R14" s="18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311"/>
      <c r="C15" s="311"/>
      <c r="D15" s="311"/>
      <c r="E15" s="311"/>
      <c r="F15" s="311"/>
      <c r="G15" s="311"/>
      <c r="H15" s="3"/>
      <c r="I15" s="3"/>
      <c r="J15" s="309" t="s">
        <v>20</v>
      </c>
      <c r="K15" s="310"/>
      <c r="L15" s="22"/>
      <c r="M15" s="17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J15:K15"/>
    <mergeCell ref="B15:G15"/>
    <mergeCell ref="B14:G14"/>
    <mergeCell ref="I12:P12"/>
    <mergeCell ref="I11:O11"/>
    <mergeCell ref="B12:F12"/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I10:P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view="pageBreakPreview" topLeftCell="A23" zoomScale="70" zoomScaleNormal="100" zoomScaleSheetLayoutView="70" workbookViewId="0">
      <selection activeCell="G41" sqref="G41"/>
    </sheetView>
  </sheetViews>
  <sheetFormatPr defaultRowHeight="12.75" x14ac:dyDescent="0.2"/>
  <cols>
    <col min="1" max="1" width="4.7109375" style="35" customWidth="1"/>
    <col min="2" max="2" width="75.5703125" style="35" customWidth="1"/>
    <col min="3" max="3" width="52.5703125" style="35" customWidth="1"/>
    <col min="4" max="4" width="8" style="35" customWidth="1"/>
    <col min="5" max="5" width="7.140625" style="35" customWidth="1"/>
    <col min="6" max="6" width="22.42578125" style="35" customWidth="1"/>
    <col min="7" max="7" width="15.42578125" style="35" customWidth="1"/>
    <col min="8" max="8" width="4.42578125" style="35" customWidth="1"/>
    <col min="9" max="9" width="12" style="35" customWidth="1"/>
    <col min="10" max="10" width="11" style="35" customWidth="1"/>
    <col min="11" max="12" width="9.140625" style="35" customWidth="1"/>
    <col min="13" max="13" width="9.7109375" style="35" customWidth="1"/>
    <col min="14" max="14" width="10.5703125" style="35" customWidth="1"/>
    <col min="15" max="257" width="9.140625" style="35" customWidth="1"/>
    <col min="258" max="258" width="4.7109375" style="35" customWidth="1"/>
    <col min="259" max="259" width="53.85546875" style="35" customWidth="1"/>
    <col min="260" max="260" width="46.140625" style="35" customWidth="1"/>
    <col min="261" max="261" width="12" style="35" customWidth="1"/>
    <col min="262" max="262" width="13" style="35" customWidth="1"/>
    <col min="263" max="263" width="22.42578125" style="35" customWidth="1"/>
    <col min="264" max="264" width="15.42578125" style="35" customWidth="1"/>
    <col min="265" max="513" width="9.140625" style="35" customWidth="1"/>
    <col min="514" max="514" width="4.7109375" style="35" customWidth="1"/>
    <col min="515" max="515" width="53.85546875" style="35" customWidth="1"/>
    <col min="516" max="516" width="46.140625" style="35" customWidth="1"/>
    <col min="517" max="517" width="12" style="35" customWidth="1"/>
    <col min="518" max="518" width="13" style="35" customWidth="1"/>
    <col min="519" max="519" width="22.42578125" style="35" customWidth="1"/>
    <col min="520" max="520" width="15.42578125" style="35" customWidth="1"/>
    <col min="521" max="769" width="9.140625" style="35" customWidth="1"/>
    <col min="770" max="770" width="4.7109375" style="35" customWidth="1"/>
    <col min="771" max="771" width="53.85546875" style="35" customWidth="1"/>
    <col min="772" max="772" width="46.140625" style="35" customWidth="1"/>
    <col min="773" max="773" width="12" style="35" customWidth="1"/>
    <col min="774" max="774" width="13" style="35" customWidth="1"/>
    <col min="775" max="775" width="22.42578125" style="35" customWidth="1"/>
    <col min="776" max="776" width="15.42578125" style="35" customWidth="1"/>
    <col min="777" max="1025" width="9.140625" style="35" customWidth="1"/>
    <col min="1026" max="1026" width="4.7109375" style="35" customWidth="1"/>
    <col min="1027" max="1027" width="53.85546875" style="35" customWidth="1"/>
    <col min="1028" max="1028" width="46.140625" style="35" customWidth="1"/>
    <col min="1029" max="1029" width="12" style="35" customWidth="1"/>
    <col min="1030" max="1030" width="13" style="35" customWidth="1"/>
    <col min="1031" max="1031" width="22.42578125" style="35" customWidth="1"/>
    <col min="1032" max="1032" width="15.42578125" style="35" customWidth="1"/>
    <col min="1033" max="1281" width="9.140625" style="35" customWidth="1"/>
    <col min="1282" max="1282" width="4.7109375" style="35" customWidth="1"/>
    <col min="1283" max="1283" width="53.85546875" style="35" customWidth="1"/>
    <col min="1284" max="1284" width="46.140625" style="35" customWidth="1"/>
    <col min="1285" max="1285" width="12" style="35" customWidth="1"/>
    <col min="1286" max="1286" width="13" style="35" customWidth="1"/>
    <col min="1287" max="1287" width="22.42578125" style="35" customWidth="1"/>
    <col min="1288" max="1288" width="15.42578125" style="35" customWidth="1"/>
    <col min="1289" max="1537" width="9.140625" style="35" customWidth="1"/>
    <col min="1538" max="1538" width="4.7109375" style="35" customWidth="1"/>
    <col min="1539" max="1539" width="53.85546875" style="35" customWidth="1"/>
    <col min="1540" max="1540" width="46.140625" style="35" customWidth="1"/>
    <col min="1541" max="1541" width="12" style="35" customWidth="1"/>
    <col min="1542" max="1542" width="13" style="35" customWidth="1"/>
    <col min="1543" max="1543" width="22.42578125" style="35" customWidth="1"/>
    <col min="1544" max="1544" width="15.42578125" style="35" customWidth="1"/>
    <col min="1545" max="1793" width="9.140625" style="35" customWidth="1"/>
    <col min="1794" max="1794" width="4.7109375" style="35" customWidth="1"/>
    <col min="1795" max="1795" width="53.85546875" style="35" customWidth="1"/>
    <col min="1796" max="1796" width="46.140625" style="35" customWidth="1"/>
    <col min="1797" max="1797" width="12" style="35" customWidth="1"/>
    <col min="1798" max="1798" width="13" style="35" customWidth="1"/>
    <col min="1799" max="1799" width="22.42578125" style="35" customWidth="1"/>
    <col min="1800" max="1800" width="15.42578125" style="35" customWidth="1"/>
    <col min="1801" max="2049" width="9.140625" style="35" customWidth="1"/>
    <col min="2050" max="2050" width="4.7109375" style="35" customWidth="1"/>
    <col min="2051" max="2051" width="53.85546875" style="35" customWidth="1"/>
    <col min="2052" max="2052" width="46.140625" style="35" customWidth="1"/>
    <col min="2053" max="2053" width="12" style="35" customWidth="1"/>
    <col min="2054" max="2054" width="13" style="35" customWidth="1"/>
    <col min="2055" max="2055" width="22.42578125" style="35" customWidth="1"/>
    <col min="2056" max="2056" width="15.42578125" style="35" customWidth="1"/>
    <col min="2057" max="2305" width="9.140625" style="35" customWidth="1"/>
    <col min="2306" max="2306" width="4.7109375" style="35" customWidth="1"/>
    <col min="2307" max="2307" width="53.85546875" style="35" customWidth="1"/>
    <col min="2308" max="2308" width="46.140625" style="35" customWidth="1"/>
    <col min="2309" max="2309" width="12" style="35" customWidth="1"/>
    <col min="2310" max="2310" width="13" style="35" customWidth="1"/>
    <col min="2311" max="2311" width="22.42578125" style="35" customWidth="1"/>
    <col min="2312" max="2312" width="15.42578125" style="35" customWidth="1"/>
    <col min="2313" max="2561" width="9.140625" style="35" customWidth="1"/>
    <col min="2562" max="2562" width="4.7109375" style="35" customWidth="1"/>
    <col min="2563" max="2563" width="53.85546875" style="35" customWidth="1"/>
    <col min="2564" max="2564" width="46.140625" style="35" customWidth="1"/>
    <col min="2565" max="2565" width="12" style="35" customWidth="1"/>
    <col min="2566" max="2566" width="13" style="35" customWidth="1"/>
    <col min="2567" max="2567" width="22.42578125" style="35" customWidth="1"/>
    <col min="2568" max="2568" width="15.42578125" style="35" customWidth="1"/>
    <col min="2569" max="2817" width="9.140625" style="35" customWidth="1"/>
    <col min="2818" max="2818" width="4.7109375" style="35" customWidth="1"/>
    <col min="2819" max="2819" width="53.85546875" style="35" customWidth="1"/>
    <col min="2820" max="2820" width="46.140625" style="35" customWidth="1"/>
    <col min="2821" max="2821" width="12" style="35" customWidth="1"/>
    <col min="2822" max="2822" width="13" style="35" customWidth="1"/>
    <col min="2823" max="2823" width="22.42578125" style="35" customWidth="1"/>
    <col min="2824" max="2824" width="15.42578125" style="35" customWidth="1"/>
    <col min="2825" max="3073" width="9.140625" style="35" customWidth="1"/>
    <col min="3074" max="3074" width="4.7109375" style="35" customWidth="1"/>
    <col min="3075" max="3075" width="53.85546875" style="35" customWidth="1"/>
    <col min="3076" max="3076" width="46.140625" style="35" customWidth="1"/>
    <col min="3077" max="3077" width="12" style="35" customWidth="1"/>
    <col min="3078" max="3078" width="13" style="35" customWidth="1"/>
    <col min="3079" max="3079" width="22.42578125" style="35" customWidth="1"/>
    <col min="3080" max="3080" width="15.42578125" style="35" customWidth="1"/>
    <col min="3081" max="3329" width="9.140625" style="35" customWidth="1"/>
    <col min="3330" max="3330" width="4.7109375" style="35" customWidth="1"/>
    <col min="3331" max="3331" width="53.85546875" style="35" customWidth="1"/>
    <col min="3332" max="3332" width="46.140625" style="35" customWidth="1"/>
    <col min="3333" max="3333" width="12" style="35" customWidth="1"/>
    <col min="3334" max="3334" width="13" style="35" customWidth="1"/>
    <col min="3335" max="3335" width="22.42578125" style="35" customWidth="1"/>
    <col min="3336" max="3336" width="15.42578125" style="35" customWidth="1"/>
    <col min="3337" max="3585" width="9.140625" style="35" customWidth="1"/>
    <col min="3586" max="3586" width="4.7109375" style="35" customWidth="1"/>
    <col min="3587" max="3587" width="53.85546875" style="35" customWidth="1"/>
    <col min="3588" max="3588" width="46.140625" style="35" customWidth="1"/>
    <col min="3589" max="3589" width="12" style="35" customWidth="1"/>
    <col min="3590" max="3590" width="13" style="35" customWidth="1"/>
    <col min="3591" max="3591" width="22.42578125" style="35" customWidth="1"/>
    <col min="3592" max="3592" width="15.42578125" style="35" customWidth="1"/>
    <col min="3593" max="3841" width="9.140625" style="35" customWidth="1"/>
    <col min="3842" max="3842" width="4.7109375" style="35" customWidth="1"/>
    <col min="3843" max="3843" width="53.85546875" style="35" customWidth="1"/>
    <col min="3844" max="3844" width="46.140625" style="35" customWidth="1"/>
    <col min="3845" max="3845" width="12" style="35" customWidth="1"/>
    <col min="3846" max="3846" width="13" style="35" customWidth="1"/>
    <col min="3847" max="3847" width="22.42578125" style="35" customWidth="1"/>
    <col min="3848" max="3848" width="15.42578125" style="35" customWidth="1"/>
    <col min="3849" max="4097" width="9.140625" style="35" customWidth="1"/>
    <col min="4098" max="4098" width="4.7109375" style="35" customWidth="1"/>
    <col min="4099" max="4099" width="53.85546875" style="35" customWidth="1"/>
    <col min="4100" max="4100" width="46.140625" style="35" customWidth="1"/>
    <col min="4101" max="4101" width="12" style="35" customWidth="1"/>
    <col min="4102" max="4102" width="13" style="35" customWidth="1"/>
    <col min="4103" max="4103" width="22.42578125" style="35" customWidth="1"/>
    <col min="4104" max="4104" width="15.42578125" style="35" customWidth="1"/>
    <col min="4105" max="4353" width="9.140625" style="35" customWidth="1"/>
    <col min="4354" max="4354" width="4.7109375" style="35" customWidth="1"/>
    <col min="4355" max="4355" width="53.85546875" style="35" customWidth="1"/>
    <col min="4356" max="4356" width="46.140625" style="35" customWidth="1"/>
    <col min="4357" max="4357" width="12" style="35" customWidth="1"/>
    <col min="4358" max="4358" width="13" style="35" customWidth="1"/>
    <col min="4359" max="4359" width="22.42578125" style="35" customWidth="1"/>
    <col min="4360" max="4360" width="15.42578125" style="35" customWidth="1"/>
    <col min="4361" max="4609" width="9.140625" style="35" customWidth="1"/>
    <col min="4610" max="4610" width="4.7109375" style="35" customWidth="1"/>
    <col min="4611" max="4611" width="53.85546875" style="35" customWidth="1"/>
    <col min="4612" max="4612" width="46.140625" style="35" customWidth="1"/>
    <col min="4613" max="4613" width="12" style="35" customWidth="1"/>
    <col min="4614" max="4614" width="13" style="35" customWidth="1"/>
    <col min="4615" max="4615" width="22.42578125" style="35" customWidth="1"/>
    <col min="4616" max="4616" width="15.42578125" style="35" customWidth="1"/>
    <col min="4617" max="4865" width="9.140625" style="35" customWidth="1"/>
    <col min="4866" max="4866" width="4.7109375" style="35" customWidth="1"/>
    <col min="4867" max="4867" width="53.85546875" style="35" customWidth="1"/>
    <col min="4868" max="4868" width="46.140625" style="35" customWidth="1"/>
    <col min="4869" max="4869" width="12" style="35" customWidth="1"/>
    <col min="4870" max="4870" width="13" style="35" customWidth="1"/>
    <col min="4871" max="4871" width="22.42578125" style="35" customWidth="1"/>
    <col min="4872" max="4872" width="15.42578125" style="35" customWidth="1"/>
    <col min="4873" max="5121" width="9.140625" style="35" customWidth="1"/>
    <col min="5122" max="5122" width="4.7109375" style="35" customWidth="1"/>
    <col min="5123" max="5123" width="53.85546875" style="35" customWidth="1"/>
    <col min="5124" max="5124" width="46.140625" style="35" customWidth="1"/>
    <col min="5125" max="5125" width="12" style="35" customWidth="1"/>
    <col min="5126" max="5126" width="13" style="35" customWidth="1"/>
    <col min="5127" max="5127" width="22.42578125" style="35" customWidth="1"/>
    <col min="5128" max="5128" width="15.42578125" style="35" customWidth="1"/>
    <col min="5129" max="5377" width="9.140625" style="35" customWidth="1"/>
    <col min="5378" max="5378" width="4.7109375" style="35" customWidth="1"/>
    <col min="5379" max="5379" width="53.85546875" style="35" customWidth="1"/>
    <col min="5380" max="5380" width="46.140625" style="35" customWidth="1"/>
    <col min="5381" max="5381" width="12" style="35" customWidth="1"/>
    <col min="5382" max="5382" width="13" style="35" customWidth="1"/>
    <col min="5383" max="5383" width="22.42578125" style="35" customWidth="1"/>
    <col min="5384" max="5384" width="15.42578125" style="35" customWidth="1"/>
    <col min="5385" max="5633" width="9.140625" style="35" customWidth="1"/>
    <col min="5634" max="5634" width="4.7109375" style="35" customWidth="1"/>
    <col min="5635" max="5635" width="53.85546875" style="35" customWidth="1"/>
    <col min="5636" max="5636" width="46.140625" style="35" customWidth="1"/>
    <col min="5637" max="5637" width="12" style="35" customWidth="1"/>
    <col min="5638" max="5638" width="13" style="35" customWidth="1"/>
    <col min="5639" max="5639" width="22.42578125" style="35" customWidth="1"/>
    <col min="5640" max="5640" width="15.42578125" style="35" customWidth="1"/>
    <col min="5641" max="5889" width="9.140625" style="35" customWidth="1"/>
    <col min="5890" max="5890" width="4.7109375" style="35" customWidth="1"/>
    <col min="5891" max="5891" width="53.85546875" style="35" customWidth="1"/>
    <col min="5892" max="5892" width="46.140625" style="35" customWidth="1"/>
    <col min="5893" max="5893" width="12" style="35" customWidth="1"/>
    <col min="5894" max="5894" width="13" style="35" customWidth="1"/>
    <col min="5895" max="5895" width="22.42578125" style="35" customWidth="1"/>
    <col min="5896" max="5896" width="15.42578125" style="35" customWidth="1"/>
    <col min="5897" max="6145" width="9.140625" style="35" customWidth="1"/>
    <col min="6146" max="6146" width="4.7109375" style="35" customWidth="1"/>
    <col min="6147" max="6147" width="53.85546875" style="35" customWidth="1"/>
    <col min="6148" max="6148" width="46.140625" style="35" customWidth="1"/>
    <col min="6149" max="6149" width="12" style="35" customWidth="1"/>
    <col min="6150" max="6150" width="13" style="35" customWidth="1"/>
    <col min="6151" max="6151" width="22.42578125" style="35" customWidth="1"/>
    <col min="6152" max="6152" width="15.42578125" style="35" customWidth="1"/>
    <col min="6153" max="6401" width="9.140625" style="35" customWidth="1"/>
    <col min="6402" max="6402" width="4.7109375" style="35" customWidth="1"/>
    <col min="6403" max="6403" width="53.85546875" style="35" customWidth="1"/>
    <col min="6404" max="6404" width="46.140625" style="35" customWidth="1"/>
    <col min="6405" max="6405" width="12" style="35" customWidth="1"/>
    <col min="6406" max="6406" width="13" style="35" customWidth="1"/>
    <col min="6407" max="6407" width="22.42578125" style="35" customWidth="1"/>
    <col min="6408" max="6408" width="15.42578125" style="35" customWidth="1"/>
    <col min="6409" max="6657" width="9.140625" style="35" customWidth="1"/>
    <col min="6658" max="6658" width="4.7109375" style="35" customWidth="1"/>
    <col min="6659" max="6659" width="53.85546875" style="35" customWidth="1"/>
    <col min="6660" max="6660" width="46.140625" style="35" customWidth="1"/>
    <col min="6661" max="6661" width="12" style="35" customWidth="1"/>
    <col min="6662" max="6662" width="13" style="35" customWidth="1"/>
    <col min="6663" max="6663" width="22.42578125" style="35" customWidth="1"/>
    <col min="6664" max="6664" width="15.42578125" style="35" customWidth="1"/>
    <col min="6665" max="6913" width="9.140625" style="35" customWidth="1"/>
    <col min="6914" max="6914" width="4.7109375" style="35" customWidth="1"/>
    <col min="6915" max="6915" width="53.85546875" style="35" customWidth="1"/>
    <col min="6916" max="6916" width="46.140625" style="35" customWidth="1"/>
    <col min="6917" max="6917" width="12" style="35" customWidth="1"/>
    <col min="6918" max="6918" width="13" style="35" customWidth="1"/>
    <col min="6919" max="6919" width="22.42578125" style="35" customWidth="1"/>
    <col min="6920" max="6920" width="15.42578125" style="35" customWidth="1"/>
    <col min="6921" max="7169" width="9.140625" style="35" customWidth="1"/>
    <col min="7170" max="7170" width="4.7109375" style="35" customWidth="1"/>
    <col min="7171" max="7171" width="53.85546875" style="35" customWidth="1"/>
    <col min="7172" max="7172" width="46.140625" style="35" customWidth="1"/>
    <col min="7173" max="7173" width="12" style="35" customWidth="1"/>
    <col min="7174" max="7174" width="13" style="35" customWidth="1"/>
    <col min="7175" max="7175" width="22.42578125" style="35" customWidth="1"/>
    <col min="7176" max="7176" width="15.42578125" style="35" customWidth="1"/>
    <col min="7177" max="7425" width="9.140625" style="35" customWidth="1"/>
    <col min="7426" max="7426" width="4.7109375" style="35" customWidth="1"/>
    <col min="7427" max="7427" width="53.85546875" style="35" customWidth="1"/>
    <col min="7428" max="7428" width="46.140625" style="35" customWidth="1"/>
    <col min="7429" max="7429" width="12" style="35" customWidth="1"/>
    <col min="7430" max="7430" width="13" style="35" customWidth="1"/>
    <col min="7431" max="7431" width="22.42578125" style="35" customWidth="1"/>
    <col min="7432" max="7432" width="15.42578125" style="35" customWidth="1"/>
    <col min="7433" max="7681" width="9.140625" style="35" customWidth="1"/>
    <col min="7682" max="7682" width="4.7109375" style="35" customWidth="1"/>
    <col min="7683" max="7683" width="53.85546875" style="35" customWidth="1"/>
    <col min="7684" max="7684" width="46.140625" style="35" customWidth="1"/>
    <col min="7685" max="7685" width="12" style="35" customWidth="1"/>
    <col min="7686" max="7686" width="13" style="35" customWidth="1"/>
    <col min="7687" max="7687" width="22.42578125" style="35" customWidth="1"/>
    <col min="7688" max="7688" width="15.42578125" style="35" customWidth="1"/>
    <col min="7689" max="7937" width="9.140625" style="35" customWidth="1"/>
    <col min="7938" max="7938" width="4.7109375" style="35" customWidth="1"/>
    <col min="7939" max="7939" width="53.85546875" style="35" customWidth="1"/>
    <col min="7940" max="7940" width="46.140625" style="35" customWidth="1"/>
    <col min="7941" max="7941" width="12" style="35" customWidth="1"/>
    <col min="7942" max="7942" width="13" style="35" customWidth="1"/>
    <col min="7943" max="7943" width="22.42578125" style="35" customWidth="1"/>
    <col min="7944" max="7944" width="15.42578125" style="35" customWidth="1"/>
    <col min="7945" max="8193" width="9.140625" style="35" customWidth="1"/>
    <col min="8194" max="8194" width="4.7109375" style="35" customWidth="1"/>
    <col min="8195" max="8195" width="53.85546875" style="35" customWidth="1"/>
    <col min="8196" max="8196" width="46.140625" style="35" customWidth="1"/>
    <col min="8197" max="8197" width="12" style="35" customWidth="1"/>
    <col min="8198" max="8198" width="13" style="35" customWidth="1"/>
    <col min="8199" max="8199" width="22.42578125" style="35" customWidth="1"/>
    <col min="8200" max="8200" width="15.42578125" style="35" customWidth="1"/>
    <col min="8201" max="8449" width="9.140625" style="35" customWidth="1"/>
    <col min="8450" max="8450" width="4.7109375" style="35" customWidth="1"/>
    <col min="8451" max="8451" width="53.85546875" style="35" customWidth="1"/>
    <col min="8452" max="8452" width="46.140625" style="35" customWidth="1"/>
    <col min="8453" max="8453" width="12" style="35" customWidth="1"/>
    <col min="8454" max="8454" width="13" style="35" customWidth="1"/>
    <col min="8455" max="8455" width="22.42578125" style="35" customWidth="1"/>
    <col min="8456" max="8456" width="15.42578125" style="35" customWidth="1"/>
    <col min="8457" max="8705" width="9.140625" style="35" customWidth="1"/>
    <col min="8706" max="8706" width="4.7109375" style="35" customWidth="1"/>
    <col min="8707" max="8707" width="53.85546875" style="35" customWidth="1"/>
    <col min="8708" max="8708" width="46.140625" style="35" customWidth="1"/>
    <col min="8709" max="8709" width="12" style="35" customWidth="1"/>
    <col min="8710" max="8710" width="13" style="35" customWidth="1"/>
    <col min="8711" max="8711" width="22.42578125" style="35" customWidth="1"/>
    <col min="8712" max="8712" width="15.42578125" style="35" customWidth="1"/>
    <col min="8713" max="8961" width="9.140625" style="35" customWidth="1"/>
    <col min="8962" max="8962" width="4.7109375" style="35" customWidth="1"/>
    <col min="8963" max="8963" width="53.85546875" style="35" customWidth="1"/>
    <col min="8964" max="8964" width="46.140625" style="35" customWidth="1"/>
    <col min="8965" max="8965" width="12" style="35" customWidth="1"/>
    <col min="8966" max="8966" width="13" style="35" customWidth="1"/>
    <col min="8967" max="8967" width="22.42578125" style="35" customWidth="1"/>
    <col min="8968" max="8968" width="15.42578125" style="35" customWidth="1"/>
    <col min="8969" max="9217" width="9.140625" style="35" customWidth="1"/>
    <col min="9218" max="9218" width="4.7109375" style="35" customWidth="1"/>
    <col min="9219" max="9219" width="53.85546875" style="35" customWidth="1"/>
    <col min="9220" max="9220" width="46.140625" style="35" customWidth="1"/>
    <col min="9221" max="9221" width="12" style="35" customWidth="1"/>
    <col min="9222" max="9222" width="13" style="35" customWidth="1"/>
    <col min="9223" max="9223" width="22.42578125" style="35" customWidth="1"/>
    <col min="9224" max="9224" width="15.42578125" style="35" customWidth="1"/>
    <col min="9225" max="9473" width="9.140625" style="35" customWidth="1"/>
    <col min="9474" max="9474" width="4.7109375" style="35" customWidth="1"/>
    <col min="9475" max="9475" width="53.85546875" style="35" customWidth="1"/>
    <col min="9476" max="9476" width="46.140625" style="35" customWidth="1"/>
    <col min="9477" max="9477" width="12" style="35" customWidth="1"/>
    <col min="9478" max="9478" width="13" style="35" customWidth="1"/>
    <col min="9479" max="9479" width="22.42578125" style="35" customWidth="1"/>
    <col min="9480" max="9480" width="15.42578125" style="35" customWidth="1"/>
    <col min="9481" max="9729" width="9.140625" style="35" customWidth="1"/>
    <col min="9730" max="9730" width="4.7109375" style="35" customWidth="1"/>
    <col min="9731" max="9731" width="53.85546875" style="35" customWidth="1"/>
    <col min="9732" max="9732" width="46.140625" style="35" customWidth="1"/>
    <col min="9733" max="9733" width="12" style="35" customWidth="1"/>
    <col min="9734" max="9734" width="13" style="35" customWidth="1"/>
    <col min="9735" max="9735" width="22.42578125" style="35" customWidth="1"/>
    <col min="9736" max="9736" width="15.42578125" style="35" customWidth="1"/>
    <col min="9737" max="9985" width="9.140625" style="35" customWidth="1"/>
    <col min="9986" max="9986" width="4.7109375" style="35" customWidth="1"/>
    <col min="9987" max="9987" width="53.85546875" style="35" customWidth="1"/>
    <col min="9988" max="9988" width="46.140625" style="35" customWidth="1"/>
    <col min="9989" max="9989" width="12" style="35" customWidth="1"/>
    <col min="9990" max="9990" width="13" style="35" customWidth="1"/>
    <col min="9991" max="9991" width="22.42578125" style="35" customWidth="1"/>
    <col min="9992" max="9992" width="15.42578125" style="35" customWidth="1"/>
    <col min="9993" max="10241" width="9.140625" style="35" customWidth="1"/>
    <col min="10242" max="10242" width="4.7109375" style="35" customWidth="1"/>
    <col min="10243" max="10243" width="53.85546875" style="35" customWidth="1"/>
    <col min="10244" max="10244" width="46.140625" style="35" customWidth="1"/>
    <col min="10245" max="10245" width="12" style="35" customWidth="1"/>
    <col min="10246" max="10246" width="13" style="35" customWidth="1"/>
    <col min="10247" max="10247" width="22.42578125" style="35" customWidth="1"/>
    <col min="10248" max="10248" width="15.42578125" style="35" customWidth="1"/>
    <col min="10249" max="10497" width="9.140625" style="35" customWidth="1"/>
    <col min="10498" max="10498" width="4.7109375" style="35" customWidth="1"/>
    <col min="10499" max="10499" width="53.85546875" style="35" customWidth="1"/>
    <col min="10500" max="10500" width="46.140625" style="35" customWidth="1"/>
    <col min="10501" max="10501" width="12" style="35" customWidth="1"/>
    <col min="10502" max="10502" width="13" style="35" customWidth="1"/>
    <col min="10503" max="10503" width="22.42578125" style="35" customWidth="1"/>
    <col min="10504" max="10504" width="15.42578125" style="35" customWidth="1"/>
    <col min="10505" max="10753" width="9.140625" style="35" customWidth="1"/>
    <col min="10754" max="10754" width="4.7109375" style="35" customWidth="1"/>
    <col min="10755" max="10755" width="53.85546875" style="35" customWidth="1"/>
    <col min="10756" max="10756" width="46.140625" style="35" customWidth="1"/>
    <col min="10757" max="10757" width="12" style="35" customWidth="1"/>
    <col min="10758" max="10758" width="13" style="35" customWidth="1"/>
    <col min="10759" max="10759" width="22.42578125" style="35" customWidth="1"/>
    <col min="10760" max="10760" width="15.42578125" style="35" customWidth="1"/>
    <col min="10761" max="11009" width="9.140625" style="35" customWidth="1"/>
    <col min="11010" max="11010" width="4.7109375" style="35" customWidth="1"/>
    <col min="11011" max="11011" width="53.85546875" style="35" customWidth="1"/>
    <col min="11012" max="11012" width="46.140625" style="35" customWidth="1"/>
    <col min="11013" max="11013" width="12" style="35" customWidth="1"/>
    <col min="11014" max="11014" width="13" style="35" customWidth="1"/>
    <col min="11015" max="11015" width="22.42578125" style="35" customWidth="1"/>
    <col min="11016" max="11016" width="15.42578125" style="35" customWidth="1"/>
    <col min="11017" max="11265" width="9.140625" style="35" customWidth="1"/>
    <col min="11266" max="11266" width="4.7109375" style="35" customWidth="1"/>
    <col min="11267" max="11267" width="53.85546875" style="35" customWidth="1"/>
    <col min="11268" max="11268" width="46.140625" style="35" customWidth="1"/>
    <col min="11269" max="11269" width="12" style="35" customWidth="1"/>
    <col min="11270" max="11270" width="13" style="35" customWidth="1"/>
    <col min="11271" max="11271" width="22.42578125" style="35" customWidth="1"/>
    <col min="11272" max="11272" width="15.42578125" style="35" customWidth="1"/>
    <col min="11273" max="11521" width="9.140625" style="35" customWidth="1"/>
    <col min="11522" max="11522" width="4.7109375" style="35" customWidth="1"/>
    <col min="11523" max="11523" width="53.85546875" style="35" customWidth="1"/>
    <col min="11524" max="11524" width="46.140625" style="35" customWidth="1"/>
    <col min="11525" max="11525" width="12" style="35" customWidth="1"/>
    <col min="11526" max="11526" width="13" style="35" customWidth="1"/>
    <col min="11527" max="11527" width="22.42578125" style="35" customWidth="1"/>
    <col min="11528" max="11528" width="15.42578125" style="35" customWidth="1"/>
    <col min="11529" max="11777" width="9.140625" style="35" customWidth="1"/>
    <col min="11778" max="11778" width="4.7109375" style="35" customWidth="1"/>
    <col min="11779" max="11779" width="53.85546875" style="35" customWidth="1"/>
    <col min="11780" max="11780" width="46.140625" style="35" customWidth="1"/>
    <col min="11781" max="11781" width="12" style="35" customWidth="1"/>
    <col min="11782" max="11782" width="13" style="35" customWidth="1"/>
    <col min="11783" max="11783" width="22.42578125" style="35" customWidth="1"/>
    <col min="11784" max="11784" width="15.42578125" style="35" customWidth="1"/>
    <col min="11785" max="12033" width="9.140625" style="35" customWidth="1"/>
    <col min="12034" max="12034" width="4.7109375" style="35" customWidth="1"/>
    <col min="12035" max="12035" width="53.85546875" style="35" customWidth="1"/>
    <col min="12036" max="12036" width="46.140625" style="35" customWidth="1"/>
    <col min="12037" max="12037" width="12" style="35" customWidth="1"/>
    <col min="12038" max="12038" width="13" style="35" customWidth="1"/>
    <col min="12039" max="12039" width="22.42578125" style="35" customWidth="1"/>
    <col min="12040" max="12040" width="15.42578125" style="35" customWidth="1"/>
    <col min="12041" max="12289" width="9.140625" style="35" customWidth="1"/>
    <col min="12290" max="12290" width="4.7109375" style="35" customWidth="1"/>
    <col min="12291" max="12291" width="53.85546875" style="35" customWidth="1"/>
    <col min="12292" max="12292" width="46.140625" style="35" customWidth="1"/>
    <col min="12293" max="12293" width="12" style="35" customWidth="1"/>
    <col min="12294" max="12294" width="13" style="35" customWidth="1"/>
    <col min="12295" max="12295" width="22.42578125" style="35" customWidth="1"/>
    <col min="12296" max="12296" width="15.42578125" style="35" customWidth="1"/>
    <col min="12297" max="12545" width="9.140625" style="35" customWidth="1"/>
    <col min="12546" max="12546" width="4.7109375" style="35" customWidth="1"/>
    <col min="12547" max="12547" width="53.85546875" style="35" customWidth="1"/>
    <col min="12548" max="12548" width="46.140625" style="35" customWidth="1"/>
    <col min="12549" max="12549" width="12" style="35" customWidth="1"/>
    <col min="12550" max="12550" width="13" style="35" customWidth="1"/>
    <col min="12551" max="12551" width="22.42578125" style="35" customWidth="1"/>
    <col min="12552" max="12552" width="15.42578125" style="35" customWidth="1"/>
    <col min="12553" max="12801" width="9.140625" style="35" customWidth="1"/>
    <col min="12802" max="12802" width="4.7109375" style="35" customWidth="1"/>
    <col min="12803" max="12803" width="53.85546875" style="35" customWidth="1"/>
    <col min="12804" max="12804" width="46.140625" style="35" customWidth="1"/>
    <col min="12805" max="12805" width="12" style="35" customWidth="1"/>
    <col min="12806" max="12806" width="13" style="35" customWidth="1"/>
    <col min="12807" max="12807" width="22.42578125" style="35" customWidth="1"/>
    <col min="12808" max="12808" width="15.42578125" style="35" customWidth="1"/>
    <col min="12809" max="13057" width="9.140625" style="35" customWidth="1"/>
    <col min="13058" max="13058" width="4.7109375" style="35" customWidth="1"/>
    <col min="13059" max="13059" width="53.85546875" style="35" customWidth="1"/>
    <col min="13060" max="13060" width="46.140625" style="35" customWidth="1"/>
    <col min="13061" max="13061" width="12" style="35" customWidth="1"/>
    <col min="13062" max="13062" width="13" style="35" customWidth="1"/>
    <col min="13063" max="13063" width="22.42578125" style="35" customWidth="1"/>
    <col min="13064" max="13064" width="15.42578125" style="35" customWidth="1"/>
    <col min="13065" max="13313" width="9.140625" style="35" customWidth="1"/>
    <col min="13314" max="13314" width="4.7109375" style="35" customWidth="1"/>
    <col min="13315" max="13315" width="53.85546875" style="35" customWidth="1"/>
    <col min="13316" max="13316" width="46.140625" style="35" customWidth="1"/>
    <col min="13317" max="13317" width="12" style="35" customWidth="1"/>
    <col min="13318" max="13318" width="13" style="35" customWidth="1"/>
    <col min="13319" max="13319" width="22.42578125" style="35" customWidth="1"/>
    <col min="13320" max="13320" width="15.42578125" style="35" customWidth="1"/>
    <col min="13321" max="13569" width="9.140625" style="35" customWidth="1"/>
    <col min="13570" max="13570" width="4.7109375" style="35" customWidth="1"/>
    <col min="13571" max="13571" width="53.85546875" style="35" customWidth="1"/>
    <col min="13572" max="13572" width="46.140625" style="35" customWidth="1"/>
    <col min="13573" max="13573" width="12" style="35" customWidth="1"/>
    <col min="13574" max="13574" width="13" style="35" customWidth="1"/>
    <col min="13575" max="13575" width="22.42578125" style="35" customWidth="1"/>
    <col min="13576" max="13576" width="15.42578125" style="35" customWidth="1"/>
    <col min="13577" max="13825" width="9.140625" style="35" customWidth="1"/>
    <col min="13826" max="13826" width="4.7109375" style="35" customWidth="1"/>
    <col min="13827" max="13827" width="53.85546875" style="35" customWidth="1"/>
    <col min="13828" max="13828" width="46.140625" style="35" customWidth="1"/>
    <col min="13829" max="13829" width="12" style="35" customWidth="1"/>
    <col min="13830" max="13830" width="13" style="35" customWidth="1"/>
    <col min="13831" max="13831" width="22.42578125" style="35" customWidth="1"/>
    <col min="13832" max="13832" width="15.42578125" style="35" customWidth="1"/>
    <col min="13833" max="14081" width="9.140625" style="35" customWidth="1"/>
    <col min="14082" max="14082" width="4.7109375" style="35" customWidth="1"/>
    <col min="14083" max="14083" width="53.85546875" style="35" customWidth="1"/>
    <col min="14084" max="14084" width="46.140625" style="35" customWidth="1"/>
    <col min="14085" max="14085" width="12" style="35" customWidth="1"/>
    <col min="14086" max="14086" width="13" style="35" customWidth="1"/>
    <col min="14087" max="14087" width="22.42578125" style="35" customWidth="1"/>
    <col min="14088" max="14088" width="15.42578125" style="35" customWidth="1"/>
    <col min="14089" max="14337" width="9.140625" style="35" customWidth="1"/>
    <col min="14338" max="14338" width="4.7109375" style="35" customWidth="1"/>
    <col min="14339" max="14339" width="53.85546875" style="35" customWidth="1"/>
    <col min="14340" max="14340" width="46.140625" style="35" customWidth="1"/>
    <col min="14341" max="14341" width="12" style="35" customWidth="1"/>
    <col min="14342" max="14342" width="13" style="35" customWidth="1"/>
    <col min="14343" max="14343" width="22.42578125" style="35" customWidth="1"/>
    <col min="14344" max="14344" width="15.42578125" style="35" customWidth="1"/>
    <col min="14345" max="14593" width="9.140625" style="35" customWidth="1"/>
    <col min="14594" max="14594" width="4.7109375" style="35" customWidth="1"/>
    <col min="14595" max="14595" width="53.85546875" style="35" customWidth="1"/>
    <col min="14596" max="14596" width="46.140625" style="35" customWidth="1"/>
    <col min="14597" max="14597" width="12" style="35" customWidth="1"/>
    <col min="14598" max="14598" width="13" style="35" customWidth="1"/>
    <col min="14599" max="14599" width="22.42578125" style="35" customWidth="1"/>
    <col min="14600" max="14600" width="15.42578125" style="35" customWidth="1"/>
    <col min="14601" max="14849" width="9.140625" style="35" customWidth="1"/>
    <col min="14850" max="14850" width="4.7109375" style="35" customWidth="1"/>
    <col min="14851" max="14851" width="53.85546875" style="35" customWidth="1"/>
    <col min="14852" max="14852" width="46.140625" style="35" customWidth="1"/>
    <col min="14853" max="14853" width="12" style="35" customWidth="1"/>
    <col min="14854" max="14854" width="13" style="35" customWidth="1"/>
    <col min="14855" max="14855" width="22.42578125" style="35" customWidth="1"/>
    <col min="14856" max="14856" width="15.42578125" style="35" customWidth="1"/>
    <col min="14857" max="15105" width="9.140625" style="35" customWidth="1"/>
    <col min="15106" max="15106" width="4.7109375" style="35" customWidth="1"/>
    <col min="15107" max="15107" width="53.85546875" style="35" customWidth="1"/>
    <col min="15108" max="15108" width="46.140625" style="35" customWidth="1"/>
    <col min="15109" max="15109" width="12" style="35" customWidth="1"/>
    <col min="15110" max="15110" width="13" style="35" customWidth="1"/>
    <col min="15111" max="15111" width="22.42578125" style="35" customWidth="1"/>
    <col min="15112" max="15112" width="15.42578125" style="35" customWidth="1"/>
    <col min="15113" max="15361" width="9.140625" style="35" customWidth="1"/>
    <col min="15362" max="15362" width="4.7109375" style="35" customWidth="1"/>
    <col min="15363" max="15363" width="53.85546875" style="35" customWidth="1"/>
    <col min="15364" max="15364" width="46.140625" style="35" customWidth="1"/>
    <col min="15365" max="15365" width="12" style="35" customWidth="1"/>
    <col min="15366" max="15366" width="13" style="35" customWidth="1"/>
    <col min="15367" max="15367" width="22.42578125" style="35" customWidth="1"/>
    <col min="15368" max="15368" width="15.42578125" style="35" customWidth="1"/>
    <col min="15369" max="15617" width="9.140625" style="35" customWidth="1"/>
    <col min="15618" max="15618" width="4.7109375" style="35" customWidth="1"/>
    <col min="15619" max="15619" width="53.85546875" style="35" customWidth="1"/>
    <col min="15620" max="15620" width="46.140625" style="35" customWidth="1"/>
    <col min="15621" max="15621" width="12" style="35" customWidth="1"/>
    <col min="15622" max="15622" width="13" style="35" customWidth="1"/>
    <col min="15623" max="15623" width="22.42578125" style="35" customWidth="1"/>
    <col min="15624" max="15624" width="15.42578125" style="35" customWidth="1"/>
    <col min="15625" max="15873" width="9.140625" style="35" customWidth="1"/>
    <col min="15874" max="15874" width="4.7109375" style="35" customWidth="1"/>
    <col min="15875" max="15875" width="53.85546875" style="35" customWidth="1"/>
    <col min="15876" max="15876" width="46.140625" style="35" customWidth="1"/>
    <col min="15877" max="15877" width="12" style="35" customWidth="1"/>
    <col min="15878" max="15878" width="13" style="35" customWidth="1"/>
    <col min="15879" max="15879" width="22.42578125" style="35" customWidth="1"/>
    <col min="15880" max="15880" width="15.42578125" style="35" customWidth="1"/>
    <col min="15881" max="16129" width="9.140625" style="35" customWidth="1"/>
    <col min="16130" max="16130" width="4.7109375" style="35" customWidth="1"/>
    <col min="16131" max="16131" width="53.85546875" style="35" customWidth="1"/>
    <col min="16132" max="16132" width="46.140625" style="35" customWidth="1"/>
    <col min="16133" max="16133" width="12" style="35" customWidth="1"/>
    <col min="16134" max="16134" width="13" style="35" customWidth="1"/>
    <col min="16135" max="16135" width="22.42578125" style="35" customWidth="1"/>
    <col min="16136" max="16136" width="15.42578125" style="35" customWidth="1"/>
    <col min="16137" max="16384" width="9.140625" style="35" customWidth="1"/>
  </cols>
  <sheetData>
    <row r="1" spans="1:20" customFormat="1" ht="12.75" customHeight="1" x14ac:dyDescent="0.25">
      <c r="A1" s="35" t="s">
        <v>64</v>
      </c>
      <c r="B1" s="35" t="s">
        <v>65</v>
      </c>
      <c r="C1" s="35"/>
      <c r="D1" s="35"/>
      <c r="E1" s="35"/>
      <c r="F1" s="35"/>
      <c r="G1" s="35"/>
      <c r="H1" s="35"/>
      <c r="I1" s="35"/>
      <c r="J1" s="35" t="s">
        <v>66</v>
      </c>
      <c r="K1" s="35"/>
      <c r="L1" s="35" t="s">
        <v>36</v>
      </c>
      <c r="M1" s="35"/>
      <c r="N1" s="35"/>
      <c r="O1" s="35"/>
      <c r="P1" s="35"/>
      <c r="Q1" s="35"/>
      <c r="R1" s="35"/>
      <c r="S1" s="35"/>
      <c r="T1" s="35"/>
    </row>
    <row r="2" spans="1:20" customFormat="1" ht="12.75" customHeight="1" x14ac:dyDescent="0.25">
      <c r="A2" s="318" t="s">
        <v>25</v>
      </c>
      <c r="B2" s="318"/>
      <c r="C2" s="318"/>
      <c r="D2" s="318"/>
      <c r="E2" s="318"/>
      <c r="F2" s="318"/>
      <c r="G2" s="318"/>
      <c r="H2" s="35"/>
      <c r="I2" s="46" t="s">
        <v>67</v>
      </c>
      <c r="J2" s="41" t="s">
        <v>68</v>
      </c>
      <c r="K2" s="41">
        <v>2653.79</v>
      </c>
      <c r="L2" s="35">
        <v>120.69</v>
      </c>
      <c r="M2" s="35"/>
      <c r="N2" s="35"/>
      <c r="O2" s="35"/>
      <c r="P2" s="35"/>
      <c r="Q2" s="35"/>
      <c r="R2" s="35"/>
      <c r="S2" s="35"/>
      <c r="T2" s="35"/>
    </row>
    <row r="3" spans="1:20" customFormat="1" ht="11.25" customHeight="1" x14ac:dyDescent="0.25">
      <c r="A3" s="319" t="s">
        <v>69</v>
      </c>
      <c r="B3" s="319"/>
      <c r="C3" s="319"/>
      <c r="D3" s="319"/>
      <c r="E3" s="319"/>
      <c r="F3" s="319"/>
      <c r="G3" s="319"/>
      <c r="H3" s="35"/>
      <c r="I3" s="35"/>
      <c r="J3" s="35" t="s">
        <v>70</v>
      </c>
      <c r="K3" s="41">
        <v>2415.63</v>
      </c>
      <c r="L3" s="35">
        <v>109.94</v>
      </c>
      <c r="M3" s="35"/>
      <c r="N3" s="35"/>
      <c r="O3" s="35"/>
      <c r="P3" s="35"/>
      <c r="Q3" s="35"/>
      <c r="R3" s="35"/>
      <c r="S3" s="35"/>
      <c r="T3" s="35"/>
    </row>
    <row r="4" spans="1:20" customFormat="1" ht="15" x14ac:dyDescent="0.25">
      <c r="A4" s="319"/>
      <c r="B4" s="319"/>
      <c r="C4" s="319"/>
      <c r="D4" s="319"/>
      <c r="E4" s="319"/>
      <c r="F4" s="319"/>
      <c r="G4" s="319"/>
      <c r="H4" s="35"/>
      <c r="I4" s="35"/>
      <c r="J4" s="41" t="s">
        <v>71</v>
      </c>
      <c r="K4" s="41">
        <v>2348.7399999999998</v>
      </c>
      <c r="L4" s="42">
        <v>106.97</v>
      </c>
      <c r="M4" s="42"/>
      <c r="N4" s="42"/>
      <c r="O4" s="35"/>
      <c r="P4" s="35"/>
      <c r="Q4" s="35"/>
      <c r="R4" s="35"/>
      <c r="S4" s="35"/>
      <c r="T4" s="35"/>
    </row>
    <row r="5" spans="1:20" customFormat="1" ht="15" x14ac:dyDescent="0.25">
      <c r="A5" s="94"/>
      <c r="B5" s="94"/>
      <c r="C5" s="94" t="s">
        <v>72</v>
      </c>
      <c r="D5" s="94"/>
      <c r="E5" s="94"/>
      <c r="F5" s="94"/>
      <c r="G5" s="94"/>
      <c r="H5" s="35"/>
      <c r="I5" s="46" t="s">
        <v>73</v>
      </c>
      <c r="J5" s="35" t="s">
        <v>74</v>
      </c>
      <c r="K5" s="35">
        <v>1917.66</v>
      </c>
      <c r="L5" s="46">
        <v>83.08</v>
      </c>
      <c r="M5" s="46"/>
      <c r="N5" s="46"/>
      <c r="O5" s="35"/>
      <c r="P5" s="35"/>
      <c r="Q5" s="35"/>
      <c r="R5" s="35"/>
      <c r="S5" s="35"/>
      <c r="T5" s="35"/>
    </row>
    <row r="6" spans="1:20" customFormat="1" ht="15.75" thickBot="1" x14ac:dyDescent="0.3">
      <c r="A6" s="35" t="s">
        <v>75</v>
      </c>
      <c r="B6" s="35"/>
      <c r="C6" s="35"/>
      <c r="D6" s="35"/>
      <c r="E6" s="35"/>
      <c r="F6" s="35"/>
      <c r="G6" s="35"/>
      <c r="H6" s="35"/>
      <c r="I6" s="35"/>
      <c r="J6" s="42" t="s">
        <v>76</v>
      </c>
      <c r="K6" s="35">
        <v>0.8</v>
      </c>
      <c r="L6" s="46"/>
      <c r="M6" s="46"/>
      <c r="N6" s="35"/>
      <c r="O6" s="35"/>
      <c r="P6" s="35"/>
      <c r="Q6" s="35"/>
      <c r="R6" s="35"/>
      <c r="S6" s="35"/>
      <c r="T6" s="35"/>
    </row>
    <row r="7" spans="1:20" customFormat="1" ht="31.5" customHeight="1" thickBot="1" x14ac:dyDescent="0.3">
      <c r="A7" s="38" t="s">
        <v>26</v>
      </c>
      <c r="B7" s="40" t="s">
        <v>27</v>
      </c>
      <c r="C7" s="40" t="s">
        <v>28</v>
      </c>
      <c r="D7" s="40" t="s">
        <v>29</v>
      </c>
      <c r="E7" s="40" t="s">
        <v>77</v>
      </c>
      <c r="F7" s="40" t="s">
        <v>31</v>
      </c>
      <c r="G7" s="39" t="s">
        <v>78</v>
      </c>
      <c r="H7" s="35"/>
      <c r="I7" s="35"/>
      <c r="J7" s="35"/>
      <c r="K7" s="35"/>
      <c r="L7" s="46"/>
      <c r="M7" s="46"/>
      <c r="N7" s="35"/>
      <c r="O7" s="35"/>
      <c r="P7" s="35"/>
      <c r="Q7" s="35"/>
      <c r="R7" s="35"/>
      <c r="S7" s="35"/>
      <c r="T7" s="35"/>
    </row>
    <row r="8" spans="1:20" customFormat="1" ht="30" customHeight="1" x14ac:dyDescent="0.25">
      <c r="A8" s="95">
        <v>1</v>
      </c>
      <c r="B8" s="96" t="str">
        <f>[2]Надеждинский_МР!B8</f>
        <v>Реконструкция распред.сетей</v>
      </c>
      <c r="C8" s="96" t="s">
        <v>34</v>
      </c>
      <c r="D8" s="96"/>
      <c r="E8" s="97"/>
      <c r="F8" s="98" t="s">
        <v>35</v>
      </c>
      <c r="G8" s="99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spans="1:20" s="42" customFormat="1" ht="30.75" customHeight="1" thickBot="1" x14ac:dyDescent="0.25">
      <c r="A9" s="100"/>
      <c r="B9" s="101" t="s">
        <v>79</v>
      </c>
      <c r="C9" s="102"/>
      <c r="D9" s="103" t="s">
        <v>37</v>
      </c>
      <c r="E9" s="104">
        <f>E10+E13+E16+E19</f>
        <v>27.8</v>
      </c>
      <c r="F9" s="105"/>
      <c r="G9" s="235">
        <f>G10+G13+G16+G19</f>
        <v>105546.92560000002</v>
      </c>
      <c r="N9" s="42" t="s">
        <v>44</v>
      </c>
      <c r="O9" s="35"/>
      <c r="P9" s="106" t="s">
        <v>80</v>
      </c>
      <c r="Q9" s="107">
        <v>0.04</v>
      </c>
    </row>
    <row r="10" spans="1:20" s="42" customFormat="1" ht="27" customHeight="1" x14ac:dyDescent="0.25">
      <c r="A10" s="116"/>
      <c r="B10" s="117" t="s">
        <v>81</v>
      </c>
      <c r="C10" s="118"/>
      <c r="D10" s="119" t="s">
        <v>37</v>
      </c>
      <c r="E10" s="43">
        <f>E11</f>
        <v>7.5</v>
      </c>
      <c r="F10" s="120"/>
      <c r="G10" s="121">
        <f>G11+G12</f>
        <v>28474.89</v>
      </c>
      <c r="K10" s="236">
        <f>SUM(K11:K12)</f>
        <v>1425.375</v>
      </c>
      <c r="N10" s="69">
        <f>K10+K13+K16+K19</f>
        <v>5283.39</v>
      </c>
      <c r="P10" s="69">
        <f>G24*Q9</f>
        <v>4992.9433973188261</v>
      </c>
      <c r="T10" s="41"/>
    </row>
    <row r="11" spans="1:20" s="42" customFormat="1" ht="54" customHeight="1" x14ac:dyDescent="0.2">
      <c r="A11" s="108"/>
      <c r="B11" s="109" t="s">
        <v>82</v>
      </c>
      <c r="C11" s="110"/>
      <c r="D11" s="111"/>
      <c r="E11" s="112">
        <v>7.5</v>
      </c>
      <c r="F11" s="113">
        <f>K4*K6</f>
        <v>1878.992</v>
      </c>
      <c r="G11" s="114">
        <f>E11*F11</f>
        <v>14092.44</v>
      </c>
      <c r="K11" s="237">
        <f>E11*L4</f>
        <v>802.27499999999998</v>
      </c>
      <c r="L11" s="46"/>
      <c r="M11" s="46"/>
      <c r="O11" s="41"/>
    </row>
    <row r="12" spans="1:20" s="42" customFormat="1" ht="27.75" customHeight="1" thickBot="1" x14ac:dyDescent="0.25">
      <c r="A12" s="108"/>
      <c r="B12" s="109" t="s">
        <v>83</v>
      </c>
      <c r="C12" s="110"/>
      <c r="D12" s="111"/>
      <c r="E12" s="112">
        <f>E11</f>
        <v>7.5</v>
      </c>
      <c r="F12" s="113">
        <f>K5</f>
        <v>1917.66</v>
      </c>
      <c r="G12" s="114">
        <f>E12*F12</f>
        <v>14382.45</v>
      </c>
      <c r="J12" s="35"/>
      <c r="K12" s="238">
        <f>E12*L5</f>
        <v>623.1</v>
      </c>
      <c r="L12" s="41"/>
      <c r="O12" s="41"/>
    </row>
    <row r="13" spans="1:20" s="42" customFormat="1" ht="19.5" customHeight="1" x14ac:dyDescent="0.25">
      <c r="A13" s="116"/>
      <c r="B13" s="117" t="s">
        <v>84</v>
      </c>
      <c r="C13" s="118"/>
      <c r="D13" s="119" t="s">
        <v>37</v>
      </c>
      <c r="E13" s="43">
        <f>E14</f>
        <v>4.3</v>
      </c>
      <c r="F13" s="120"/>
      <c r="G13" s="121">
        <f>G14+G15</f>
        <v>16325.603599999999</v>
      </c>
      <c r="K13" s="236">
        <f>SUM(K14:K15)</f>
        <v>817.21499999999992</v>
      </c>
      <c r="L13" s="115"/>
      <c r="O13" s="41"/>
    </row>
    <row r="14" spans="1:20" s="42" customFormat="1" ht="57" customHeight="1" x14ac:dyDescent="0.25">
      <c r="A14" s="108"/>
      <c r="B14" s="109" t="s">
        <v>82</v>
      </c>
      <c r="C14" s="110"/>
      <c r="D14" s="111"/>
      <c r="E14" s="112">
        <v>4.3</v>
      </c>
      <c r="F14" s="113">
        <f>F11</f>
        <v>1878.992</v>
      </c>
      <c r="G14" s="114">
        <f>E14*F14</f>
        <v>8079.6655999999994</v>
      </c>
      <c r="J14" s="46"/>
      <c r="K14" s="237">
        <f>E14*L4</f>
        <v>459.971</v>
      </c>
    </row>
    <row r="15" spans="1:20" s="42" customFormat="1" ht="30" customHeight="1" thickBot="1" x14ac:dyDescent="0.3">
      <c r="A15" s="108"/>
      <c r="B15" s="109" t="s">
        <v>85</v>
      </c>
      <c r="C15" s="110"/>
      <c r="D15" s="111"/>
      <c r="E15" s="112">
        <f>E14</f>
        <v>4.3</v>
      </c>
      <c r="F15" s="113">
        <f>F12</f>
        <v>1917.66</v>
      </c>
      <c r="G15" s="114">
        <f>E15*F15</f>
        <v>8245.9380000000001</v>
      </c>
      <c r="K15" s="238">
        <f>E15*L5</f>
        <v>357.24399999999997</v>
      </c>
    </row>
    <row r="16" spans="1:20" s="42" customFormat="1" ht="19.5" customHeight="1" x14ac:dyDescent="0.25">
      <c r="A16" s="116"/>
      <c r="B16" s="117" t="s">
        <v>87</v>
      </c>
      <c r="C16" s="118"/>
      <c r="D16" s="119" t="s">
        <v>37</v>
      </c>
      <c r="E16" s="43">
        <f>E17</f>
        <v>11</v>
      </c>
      <c r="F16" s="120"/>
      <c r="G16" s="121">
        <f>G17+G18</f>
        <v>41763.172000000006</v>
      </c>
      <c r="K16" s="236">
        <f>SUM(K17:K18)</f>
        <v>2090.5500000000002</v>
      </c>
    </row>
    <row r="17" spans="1:16" s="42" customFormat="1" ht="55.5" customHeight="1" x14ac:dyDescent="0.25">
      <c r="A17" s="108"/>
      <c r="B17" s="109" t="s">
        <v>82</v>
      </c>
      <c r="C17" s="110"/>
      <c r="D17" s="111"/>
      <c r="E17" s="112">
        <v>11</v>
      </c>
      <c r="F17" s="113">
        <f>F11</f>
        <v>1878.992</v>
      </c>
      <c r="G17" s="114">
        <f>E17*F17</f>
        <v>20668.912</v>
      </c>
      <c r="K17" s="237">
        <f>E17*L4</f>
        <v>1176.67</v>
      </c>
    </row>
    <row r="18" spans="1:16" s="42" customFormat="1" ht="27" customHeight="1" thickBot="1" x14ac:dyDescent="0.3">
      <c r="A18" s="129"/>
      <c r="B18" s="130" t="s">
        <v>86</v>
      </c>
      <c r="C18" s="131"/>
      <c r="D18" s="132"/>
      <c r="E18" s="133">
        <f>E17</f>
        <v>11</v>
      </c>
      <c r="F18" s="134">
        <f>F15</f>
        <v>1917.66</v>
      </c>
      <c r="G18" s="135">
        <f>E18*F18</f>
        <v>21094.260000000002</v>
      </c>
      <c r="K18" s="238">
        <f>E18*L5</f>
        <v>913.88</v>
      </c>
    </row>
    <row r="19" spans="1:16" s="42" customFormat="1" ht="21" customHeight="1" x14ac:dyDescent="0.25">
      <c r="A19" s="116"/>
      <c r="B19" s="117" t="s">
        <v>88</v>
      </c>
      <c r="C19" s="118"/>
      <c r="D19" s="119" t="s">
        <v>37</v>
      </c>
      <c r="E19" s="43">
        <f>E20</f>
        <v>5</v>
      </c>
      <c r="F19" s="120"/>
      <c r="G19" s="121">
        <f>G20+G21</f>
        <v>18983.260000000002</v>
      </c>
      <c r="K19" s="236">
        <f>SUM(K20:K21)</f>
        <v>950.25</v>
      </c>
    </row>
    <row r="20" spans="1:16" s="42" customFormat="1" ht="58.5" customHeight="1" x14ac:dyDescent="0.25">
      <c r="A20" s="108"/>
      <c r="B20" s="109" t="s">
        <v>82</v>
      </c>
      <c r="C20" s="110"/>
      <c r="D20" s="111"/>
      <c r="E20" s="112">
        <v>5</v>
      </c>
      <c r="F20" s="113">
        <f>F14</f>
        <v>1878.992</v>
      </c>
      <c r="G20" s="114">
        <f>E20*F20</f>
        <v>9394.9599999999991</v>
      </c>
      <c r="K20" s="237">
        <f>E20*L4</f>
        <v>534.85</v>
      </c>
    </row>
    <row r="21" spans="1:16" s="42" customFormat="1" ht="29.25" customHeight="1" thickBot="1" x14ac:dyDescent="0.3">
      <c r="A21" s="122"/>
      <c r="B21" s="123" t="s">
        <v>86</v>
      </c>
      <c r="C21" s="124"/>
      <c r="D21" s="125"/>
      <c r="E21" s="126">
        <f>E20</f>
        <v>5</v>
      </c>
      <c r="F21" s="127">
        <f>F18</f>
        <v>1917.66</v>
      </c>
      <c r="G21" s="128">
        <f>E21*F21</f>
        <v>9588.3000000000011</v>
      </c>
      <c r="K21" s="238">
        <f>E21*L5</f>
        <v>415.4</v>
      </c>
    </row>
    <row r="22" spans="1:16" s="42" customFormat="1" ht="30" customHeight="1" x14ac:dyDescent="0.25">
      <c r="A22" s="212"/>
      <c r="B22" s="213" t="s">
        <v>89</v>
      </c>
      <c r="C22" s="214"/>
      <c r="D22" s="215"/>
      <c r="E22" s="216">
        <v>1.07</v>
      </c>
      <c r="F22" s="217"/>
      <c r="G22" s="218"/>
    </row>
    <row r="23" spans="1:16" s="42" customFormat="1" ht="60" customHeight="1" x14ac:dyDescent="0.25">
      <c r="A23" s="212"/>
      <c r="B23" s="213" t="s">
        <v>39</v>
      </c>
      <c r="C23" s="214"/>
      <c r="D23" s="215"/>
      <c r="E23" s="216">
        <v>1.08</v>
      </c>
      <c r="F23" s="217"/>
      <c r="G23" s="218"/>
    </row>
    <row r="24" spans="1:16" s="42" customFormat="1" ht="32.25" customHeight="1" x14ac:dyDescent="0.25">
      <c r="A24" s="59"/>
      <c r="B24" s="60" t="s">
        <v>40</v>
      </c>
      <c r="C24" s="61" t="s">
        <v>41</v>
      </c>
      <c r="D24" s="62"/>
      <c r="E24" s="63"/>
      <c r="F24" s="64"/>
      <c r="G24" s="65">
        <f>G9*E23*E22+G29</f>
        <v>124823.58493297064</v>
      </c>
    </row>
    <row r="25" spans="1:16" s="42" customFormat="1" ht="23.25" customHeight="1" x14ac:dyDescent="0.25">
      <c r="A25" s="53"/>
      <c r="B25" s="54" t="s">
        <v>42</v>
      </c>
      <c r="C25" s="55"/>
      <c r="D25" s="56"/>
      <c r="E25" s="67"/>
      <c r="F25" s="57"/>
      <c r="G25" s="58"/>
    </row>
    <row r="26" spans="1:16" s="42" customFormat="1" ht="24" customHeight="1" x14ac:dyDescent="0.25">
      <c r="A26" s="53"/>
      <c r="B26" s="54" t="s">
        <v>43</v>
      </c>
      <c r="C26" s="55"/>
      <c r="D26" s="56"/>
      <c r="E26" s="67"/>
      <c r="F26" s="57"/>
      <c r="G26" s="68">
        <f>G24-G27-G28</f>
        <v>111693.6938260412</v>
      </c>
    </row>
    <row r="27" spans="1:16" s="42" customFormat="1" ht="57.75" customHeight="1" x14ac:dyDescent="0.25">
      <c r="A27" s="53"/>
      <c r="B27" s="54" t="s">
        <v>45</v>
      </c>
      <c r="C27" s="55" t="s">
        <v>46</v>
      </c>
      <c r="D27" s="56"/>
      <c r="E27" s="67"/>
      <c r="F27" s="57"/>
      <c r="G27" s="68">
        <f>G24*0.04</f>
        <v>4992.9433973188261</v>
      </c>
    </row>
    <row r="28" spans="1:16" s="42" customFormat="1" ht="24.75" customHeight="1" thickBot="1" x14ac:dyDescent="0.3">
      <c r="A28" s="143"/>
      <c r="B28" s="144" t="s">
        <v>47</v>
      </c>
      <c r="C28" s="145" t="s">
        <v>48</v>
      </c>
      <c r="D28" s="146"/>
      <c r="E28" s="147"/>
      <c r="F28" s="148"/>
      <c r="G28" s="149">
        <f>N10+G29</f>
        <v>8136.9477096106075</v>
      </c>
    </row>
    <row r="29" spans="1:16" s="42" customFormat="1" ht="26.25" customHeight="1" x14ac:dyDescent="0.25">
      <c r="A29" s="150"/>
      <c r="B29" s="151" t="s">
        <v>49</v>
      </c>
      <c r="C29" s="152" t="s">
        <v>50</v>
      </c>
      <c r="D29" s="153" t="s">
        <v>51</v>
      </c>
      <c r="E29" s="154">
        <f>E9*1000*F30/10000</f>
        <v>58.658000000000001</v>
      </c>
      <c r="F29" s="154"/>
      <c r="G29" s="155">
        <f>G36</f>
        <v>2853.5577096106076</v>
      </c>
    </row>
    <row r="30" spans="1:16" s="42" customFormat="1" ht="57.75" customHeight="1" x14ac:dyDescent="0.25">
      <c r="A30" s="156"/>
      <c r="B30" s="72" t="s">
        <v>90</v>
      </c>
      <c r="C30" s="73" t="s">
        <v>53</v>
      </c>
      <c r="D30" s="74"/>
      <c r="E30" s="75"/>
      <c r="F30" s="76">
        <v>21.1</v>
      </c>
      <c r="G30" s="157"/>
    </row>
    <row r="31" spans="1:16" s="46" customFormat="1" ht="30.75" customHeight="1" x14ac:dyDescent="0.25">
      <c r="A31" s="156"/>
      <c r="B31" s="77" t="s">
        <v>54</v>
      </c>
      <c r="C31" s="78" t="s">
        <v>55</v>
      </c>
      <c r="D31" s="71"/>
      <c r="E31" s="79"/>
      <c r="F31" s="80">
        <v>4991</v>
      </c>
      <c r="G31" s="158">
        <f>E29*F31*F33*F34*F36</f>
        <v>2109994.8485615999</v>
      </c>
      <c r="J31" s="42"/>
      <c r="K31" s="42"/>
      <c r="L31" s="42"/>
      <c r="M31" s="42"/>
      <c r="N31" s="42"/>
      <c r="O31" s="42"/>
      <c r="P31" s="42"/>
    </row>
    <row r="32" spans="1:16" s="46" customFormat="1" ht="43.5" customHeight="1" x14ac:dyDescent="0.25">
      <c r="A32" s="156"/>
      <c r="B32" s="77" t="s">
        <v>56</v>
      </c>
      <c r="C32" s="159"/>
      <c r="D32" s="71"/>
      <c r="E32" s="79"/>
      <c r="F32" s="80">
        <v>1692</v>
      </c>
      <c r="G32" s="158">
        <f>E29*F32*F33*F34*F36</f>
        <v>715309.81441919995</v>
      </c>
      <c r="J32" s="42"/>
      <c r="K32" s="42"/>
      <c r="N32" s="141"/>
    </row>
    <row r="33" spans="1:20" s="42" customFormat="1" ht="33" customHeight="1" x14ac:dyDescent="0.2">
      <c r="A33" s="160"/>
      <c r="B33" s="83" t="s">
        <v>58</v>
      </c>
      <c r="C33" s="84"/>
      <c r="D33" s="85"/>
      <c r="E33" s="86"/>
      <c r="F33" s="87">
        <v>1.1000000000000001</v>
      </c>
      <c r="G33" s="161"/>
      <c r="K33" s="35"/>
      <c r="L33" s="46"/>
      <c r="P33" s="46"/>
      <c r="Q33" s="107"/>
    </row>
    <row r="34" spans="1:20" s="46" customFormat="1" ht="11.25" customHeight="1" x14ac:dyDescent="0.25">
      <c r="A34" s="156"/>
      <c r="B34" s="70" t="s">
        <v>59</v>
      </c>
      <c r="C34" s="88"/>
      <c r="D34" s="74"/>
      <c r="E34" s="75"/>
      <c r="F34" s="89">
        <v>1.2</v>
      </c>
      <c r="G34" s="162"/>
      <c r="I34" s="141"/>
      <c r="J34" s="141"/>
      <c r="L34" s="42"/>
      <c r="M34" s="142"/>
      <c r="Q34" s="42"/>
    </row>
    <row r="35" spans="1:20" s="46" customFormat="1" ht="11.25" customHeight="1" x14ac:dyDescent="0.25">
      <c r="A35" s="156"/>
      <c r="B35" s="70" t="s">
        <v>91</v>
      </c>
      <c r="C35" s="88"/>
      <c r="D35" s="74"/>
      <c r="E35" s="75"/>
      <c r="F35" s="89">
        <v>1</v>
      </c>
      <c r="G35" s="163">
        <f>(G31+G32)*F35/100</f>
        <v>28253.046629807995</v>
      </c>
      <c r="J35" s="141"/>
      <c r="K35" s="42"/>
      <c r="L35" s="42"/>
      <c r="M35" s="142"/>
    </row>
    <row r="36" spans="1:20" s="46" customFormat="1" ht="11.25" customHeight="1" thickBot="1" x14ac:dyDescent="0.3">
      <c r="A36" s="164"/>
      <c r="B36" s="165" t="s">
        <v>60</v>
      </c>
      <c r="C36" s="166"/>
      <c r="D36" s="167"/>
      <c r="E36" s="168"/>
      <c r="F36" s="169">
        <v>5.46</v>
      </c>
      <c r="G36" s="170">
        <f>(G31+G32+G35)/1000</f>
        <v>2853.5577096106076</v>
      </c>
      <c r="J36" s="42"/>
      <c r="K36" s="42"/>
      <c r="L36" s="42"/>
      <c r="M36" s="142"/>
    </row>
    <row r="37" spans="1:20" s="46" customFormat="1" ht="27.75" customHeight="1" x14ac:dyDescent="0.25">
      <c r="A37" s="171"/>
      <c r="B37" s="172" t="s">
        <v>61</v>
      </c>
      <c r="C37" s="173" t="s">
        <v>62</v>
      </c>
      <c r="D37" s="174">
        <v>1.0294585340507001</v>
      </c>
      <c r="E37" s="175"/>
      <c r="F37" s="176"/>
      <c r="G37" s="177">
        <f>ROUND(G24*D37,2)</f>
        <v>128500.7</v>
      </c>
      <c r="J37" s="42"/>
      <c r="K37" s="42"/>
    </row>
    <row r="38" spans="1:20" s="42" customFormat="1" ht="36" customHeight="1" x14ac:dyDescent="0.25">
      <c r="A38" s="91"/>
      <c r="B38" s="90" t="s">
        <v>43</v>
      </c>
      <c r="C38" s="92"/>
      <c r="D38" s="62"/>
      <c r="E38" s="63"/>
      <c r="F38" s="64"/>
      <c r="G38" s="93">
        <f>ROUND(G26*D37,2)</f>
        <v>114984.03</v>
      </c>
      <c r="J38" s="46"/>
      <c r="K38" s="46"/>
      <c r="L38" s="46"/>
      <c r="M38" s="46"/>
      <c r="N38" s="46"/>
      <c r="O38" s="46"/>
    </row>
    <row r="39" spans="1:20" customFormat="1" ht="15" x14ac:dyDescent="0.25">
      <c r="A39" s="91"/>
      <c r="B39" s="90" t="s">
        <v>45</v>
      </c>
      <c r="C39" s="92"/>
      <c r="D39" s="62"/>
      <c r="E39" s="63"/>
      <c r="F39" s="64"/>
      <c r="G39" s="93">
        <f>ROUND(G27*D37,2)</f>
        <v>5140.03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</row>
    <row r="40" spans="1:20" customFormat="1" ht="32.25" thickBot="1" x14ac:dyDescent="0.3">
      <c r="A40" s="239"/>
      <c r="B40" s="230" t="s">
        <v>47</v>
      </c>
      <c r="C40" s="231"/>
      <c r="D40" s="232"/>
      <c r="E40" s="233"/>
      <c r="F40" s="234"/>
      <c r="G40" s="240">
        <f>ROUND(G28*D37,2)</f>
        <v>8376.65</v>
      </c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</row>
    <row r="41" spans="1:20" customFormat="1" ht="15.75" thickBot="1" x14ac:dyDescent="0.3">
      <c r="A41" s="178"/>
      <c r="B41" s="179" t="s">
        <v>63</v>
      </c>
      <c r="C41" s="180"/>
      <c r="D41" s="181"/>
      <c r="E41" s="182"/>
      <c r="F41" s="183"/>
      <c r="G41" s="184">
        <f>G37</f>
        <v>128500.7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</row>
    <row r="42" spans="1:20" customFormat="1" ht="15" x14ac:dyDescent="0.25">
      <c r="A42" s="42"/>
      <c r="B42" s="185"/>
      <c r="C42" s="186"/>
      <c r="D42" s="94"/>
      <c r="E42" s="187"/>
      <c r="F42" s="42"/>
      <c r="G42" s="188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</row>
    <row r="44" spans="1:20" customFormat="1" ht="15" x14ac:dyDescent="0.25">
      <c r="A44" s="35"/>
      <c r="B44" s="35" t="s">
        <v>92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</row>
    <row r="46" spans="1:20" customFormat="1" ht="15" x14ac:dyDescent="0.25">
      <c r="A46" s="35"/>
      <c r="B46" s="35" t="s">
        <v>93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</row>
  </sheetData>
  <mergeCells count="2">
    <mergeCell ref="A2:G2"/>
    <mergeCell ref="A3:G4"/>
  </mergeCells>
  <pageMargins left="0.7" right="0.7" top="0.75" bottom="0.75" header="0.3" footer="0.3"/>
  <pageSetup paperSize="9" scale="47" orientation="portrait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BreakPreview" topLeftCell="B12" zoomScale="80" zoomScaleNormal="100" zoomScaleSheetLayoutView="80" workbookViewId="0">
      <selection activeCell="G33" sqref="G33"/>
    </sheetView>
  </sheetViews>
  <sheetFormatPr defaultRowHeight="12.75" x14ac:dyDescent="0.2"/>
  <cols>
    <col min="1" max="1" width="4.7109375" style="35" customWidth="1"/>
    <col min="2" max="2" width="61.140625" style="35" customWidth="1"/>
    <col min="3" max="3" width="68.7109375" style="35" customWidth="1"/>
    <col min="4" max="4" width="10" style="35" customWidth="1"/>
    <col min="5" max="5" width="12.85546875" style="35" customWidth="1"/>
    <col min="6" max="6" width="22.140625" style="35" customWidth="1"/>
    <col min="7" max="7" width="15.28515625" style="35" customWidth="1"/>
    <col min="8" max="8" width="10.85546875" style="241" customWidth="1"/>
    <col min="9" max="9" width="9" style="206" customWidth="1"/>
    <col min="10" max="10" width="12.140625" style="35" customWidth="1"/>
    <col min="11" max="1025" width="9" style="35" customWidth="1"/>
    <col min="1026" max="1026" width="9.140625" style="35" customWidth="1"/>
    <col min="1027" max="16384" width="9.140625" style="35"/>
  </cols>
  <sheetData>
    <row r="1" spans="1:13" customFormat="1" ht="12.75" customHeight="1" x14ac:dyDescent="0.25">
      <c r="A1" s="35" t="s">
        <v>24</v>
      </c>
      <c r="B1" s="35" t="s">
        <v>94</v>
      </c>
      <c r="C1" s="35"/>
      <c r="D1" s="35"/>
      <c r="E1" s="35"/>
      <c r="F1" s="35"/>
      <c r="G1" s="35"/>
      <c r="H1" s="241"/>
      <c r="I1" s="206"/>
      <c r="J1" s="35"/>
      <c r="K1" s="35"/>
      <c r="L1" s="35"/>
      <c r="M1" s="35"/>
    </row>
    <row r="2" spans="1:13" customFormat="1" ht="12.75" customHeight="1" x14ac:dyDescent="0.25">
      <c r="A2" s="320" t="s">
        <v>25</v>
      </c>
      <c r="B2" s="320"/>
      <c r="C2" s="320"/>
      <c r="D2" s="320"/>
      <c r="E2" s="320"/>
      <c r="F2" s="320"/>
      <c r="G2" s="320"/>
      <c r="H2" s="36"/>
      <c r="I2" s="206"/>
      <c r="J2" s="35"/>
      <c r="K2" s="35"/>
      <c r="L2" s="35"/>
      <c r="M2" s="35"/>
    </row>
    <row r="3" spans="1:13" customFormat="1" ht="11.25" customHeight="1" x14ac:dyDescent="0.25">
      <c r="A3" s="321" t="s">
        <v>95</v>
      </c>
      <c r="B3" s="321"/>
      <c r="C3" s="321"/>
      <c r="D3" s="321"/>
      <c r="E3" s="321"/>
      <c r="F3" s="321"/>
      <c r="G3" s="321"/>
      <c r="H3" s="37"/>
      <c r="I3" s="206"/>
      <c r="J3" s="35"/>
      <c r="K3" s="35"/>
      <c r="L3" s="35"/>
      <c r="M3" s="35"/>
    </row>
    <row r="4" spans="1:13" customFormat="1" ht="24" customHeight="1" x14ac:dyDescent="0.25">
      <c r="A4" s="321"/>
      <c r="B4" s="321"/>
      <c r="C4" s="321"/>
      <c r="D4" s="321"/>
      <c r="E4" s="321"/>
      <c r="F4" s="321"/>
      <c r="G4" s="321"/>
      <c r="H4" s="37"/>
      <c r="I4" s="206"/>
      <c r="J4" s="35"/>
      <c r="K4" s="41"/>
      <c r="L4" s="35"/>
      <c r="M4" s="35"/>
    </row>
    <row r="5" spans="1:13" customFormat="1" ht="15.75" thickBot="1" x14ac:dyDescent="0.3">
      <c r="A5" s="35"/>
      <c r="B5" s="35"/>
      <c r="C5" s="35"/>
      <c r="D5" s="35"/>
      <c r="E5" s="35"/>
      <c r="F5" s="35"/>
      <c r="G5" s="35"/>
      <c r="H5" s="241"/>
      <c r="I5" s="206"/>
      <c r="J5" s="35" t="s">
        <v>102</v>
      </c>
      <c r="K5" s="35">
        <v>0.6</v>
      </c>
      <c r="L5" s="35"/>
      <c r="M5" s="35"/>
    </row>
    <row r="6" spans="1:13" customFormat="1" ht="24.75" customHeight="1" thickBot="1" x14ac:dyDescent="0.3">
      <c r="A6" s="189" t="s">
        <v>26</v>
      </c>
      <c r="B6" s="190" t="s">
        <v>27</v>
      </c>
      <c r="C6" s="190" t="s">
        <v>28</v>
      </c>
      <c r="D6" s="190" t="s">
        <v>29</v>
      </c>
      <c r="E6" s="190" t="s">
        <v>30</v>
      </c>
      <c r="F6" s="190" t="s">
        <v>31</v>
      </c>
      <c r="G6" s="191" t="s">
        <v>32</v>
      </c>
      <c r="H6" s="37"/>
      <c r="I6" s="206"/>
      <c r="J6" s="35" t="s">
        <v>100</v>
      </c>
      <c r="K6" s="35"/>
      <c r="L6" s="35">
        <v>2500.0500000000002</v>
      </c>
      <c r="M6" s="35"/>
    </row>
    <row r="7" spans="1:13" customFormat="1" ht="27.75" customHeight="1" x14ac:dyDescent="0.25">
      <c r="A7" s="192">
        <v>1</v>
      </c>
      <c r="B7" s="193" t="s">
        <v>33</v>
      </c>
      <c r="C7" s="194" t="s">
        <v>34</v>
      </c>
      <c r="D7" s="195"/>
      <c r="E7" s="196"/>
      <c r="F7" s="197" t="s">
        <v>35</v>
      </c>
      <c r="G7" s="198"/>
      <c r="H7" s="242"/>
      <c r="I7" s="206"/>
      <c r="J7" s="35" t="s">
        <v>96</v>
      </c>
      <c r="K7" s="41">
        <v>240</v>
      </c>
      <c r="L7" s="42">
        <v>2655.22</v>
      </c>
      <c r="M7" s="35"/>
    </row>
    <row r="8" spans="1:13" s="42" customFormat="1" ht="32.25" customHeight="1" thickBot="1" x14ac:dyDescent="0.25">
      <c r="A8" s="199"/>
      <c r="B8" s="200" t="s">
        <v>97</v>
      </c>
      <c r="C8" s="201"/>
      <c r="D8" s="202" t="s">
        <v>37</v>
      </c>
      <c r="E8" s="203">
        <f>E9</f>
        <v>0.5</v>
      </c>
      <c r="F8" s="204"/>
      <c r="G8" s="205">
        <f>G9</f>
        <v>7710.4960000000001</v>
      </c>
      <c r="H8" s="243"/>
      <c r="I8" s="187"/>
      <c r="J8" s="35" t="s">
        <v>44</v>
      </c>
      <c r="K8" s="106"/>
      <c r="L8" s="206" t="s">
        <v>80</v>
      </c>
      <c r="M8" s="207">
        <v>0.04</v>
      </c>
    </row>
    <row r="9" spans="1:13" s="42" customFormat="1" ht="26.25" customHeight="1" x14ac:dyDescent="0.25">
      <c r="A9" s="116"/>
      <c r="B9" s="117" t="s">
        <v>103</v>
      </c>
      <c r="C9" s="119"/>
      <c r="D9" s="244" t="s">
        <v>37</v>
      </c>
      <c r="E9" s="43">
        <v>0.5</v>
      </c>
      <c r="F9" s="120"/>
      <c r="G9" s="45">
        <f>SUM(G10:G12)</f>
        <v>7710.4960000000001</v>
      </c>
      <c r="H9" s="245"/>
      <c r="I9" s="187">
        <f>(I10+I11)/2</f>
        <v>85.990000000000009</v>
      </c>
      <c r="J9" s="42">
        <f>J10+J11</f>
        <v>218.27</v>
      </c>
      <c r="M9" s="42">
        <f>G8*E14*E13*M8</f>
        <v>359.74090137600007</v>
      </c>
    </row>
    <row r="10" spans="1:13" s="42" customFormat="1" ht="37.5" customHeight="1" x14ac:dyDescent="0.25">
      <c r="A10" s="129"/>
      <c r="B10" s="219" t="s">
        <v>104</v>
      </c>
      <c r="C10" s="132" t="s">
        <v>105</v>
      </c>
      <c r="D10" s="246" t="s">
        <v>106</v>
      </c>
      <c r="E10" s="133">
        <f>E11+E12</f>
        <v>500</v>
      </c>
      <c r="F10" s="134">
        <f>L7*K5</f>
        <v>1593.1319999999998</v>
      </c>
      <c r="G10" s="247">
        <f>E10*F10/1000</f>
        <v>796.56599999999992</v>
      </c>
      <c r="H10" s="248"/>
      <c r="I10" s="249">
        <v>94.08</v>
      </c>
      <c r="J10" s="46">
        <f>I10*E11/1000</f>
        <v>23.52</v>
      </c>
      <c r="M10" s="42">
        <f>G11*E14*E13*M8</f>
        <v>30.970486080000001</v>
      </c>
    </row>
    <row r="11" spans="1:13" s="42" customFormat="1" ht="34.5" customHeight="1" x14ac:dyDescent="0.25">
      <c r="A11" s="208"/>
      <c r="B11" s="250" t="s">
        <v>38</v>
      </c>
      <c r="C11" s="62" t="s">
        <v>107</v>
      </c>
      <c r="D11" s="251" t="s">
        <v>106</v>
      </c>
      <c r="E11" s="209">
        <f>E9/2*1000</f>
        <v>250</v>
      </c>
      <c r="F11" s="210">
        <f>L7</f>
        <v>2655.22</v>
      </c>
      <c r="G11" s="211">
        <f>E11*F11/1000</f>
        <v>663.80499999999995</v>
      </c>
      <c r="H11" s="248"/>
      <c r="I11" s="249">
        <v>77.900000000000006</v>
      </c>
      <c r="J11" s="46">
        <f>I11*E12/100</f>
        <v>194.75</v>
      </c>
      <c r="M11" s="42">
        <f>G12*E14*E13*M8</f>
        <v>291.60583200000008</v>
      </c>
    </row>
    <row r="12" spans="1:13" s="42" customFormat="1" ht="34.5" customHeight="1" thickBot="1" x14ac:dyDescent="0.3">
      <c r="A12" s="252"/>
      <c r="B12" s="253" t="s">
        <v>101</v>
      </c>
      <c r="C12" s="254" t="s">
        <v>108</v>
      </c>
      <c r="D12" s="255" t="s">
        <v>106</v>
      </c>
      <c r="E12" s="126">
        <f>E11</f>
        <v>250</v>
      </c>
      <c r="F12" s="127">
        <f>L6</f>
        <v>2500.0500000000002</v>
      </c>
      <c r="G12" s="47">
        <f>E12*F12/100</f>
        <v>6250.125</v>
      </c>
      <c r="H12" s="256"/>
      <c r="I12" s="187"/>
      <c r="J12" s="66"/>
    </row>
    <row r="13" spans="1:13" s="42" customFormat="1" ht="24" customHeight="1" x14ac:dyDescent="0.25">
      <c r="A13" s="212"/>
      <c r="B13" s="322" t="s">
        <v>98</v>
      </c>
      <c r="C13" s="322"/>
      <c r="D13" s="215"/>
      <c r="E13" s="216">
        <v>1.08</v>
      </c>
      <c r="F13" s="217"/>
      <c r="G13" s="218"/>
      <c r="H13" s="256"/>
      <c r="I13" s="257"/>
    </row>
    <row r="14" spans="1:13" s="46" customFormat="1" ht="24.75" customHeight="1" x14ac:dyDescent="0.25">
      <c r="A14" s="212"/>
      <c r="B14" s="323" t="s">
        <v>39</v>
      </c>
      <c r="C14" s="323"/>
      <c r="D14" s="215"/>
      <c r="E14" s="216">
        <v>1.08</v>
      </c>
      <c r="F14" s="217"/>
      <c r="G14" s="218"/>
      <c r="H14" s="258"/>
      <c r="I14" s="226"/>
    </row>
    <row r="15" spans="1:13" s="46" customFormat="1" ht="32.25" customHeight="1" thickBot="1" x14ac:dyDescent="0.3">
      <c r="A15" s="259"/>
      <c r="B15" s="260" t="s">
        <v>40</v>
      </c>
      <c r="C15" s="261" t="s">
        <v>41</v>
      </c>
      <c r="D15" s="262"/>
      <c r="E15" s="263"/>
      <c r="F15" s="264"/>
      <c r="G15" s="265">
        <f>G8*E14*E13+G20</f>
        <v>9001.1748627837005</v>
      </c>
      <c r="H15" s="256"/>
      <c r="I15" s="226"/>
    </row>
    <row r="16" spans="1:13" s="46" customFormat="1" ht="21.75" customHeight="1" x14ac:dyDescent="0.25">
      <c r="A16" s="48"/>
      <c r="B16" s="49" t="s">
        <v>42</v>
      </c>
      <c r="C16" s="50"/>
      <c r="D16" s="51"/>
      <c r="E16" s="266"/>
      <c r="F16" s="44"/>
      <c r="G16" s="52"/>
      <c r="H16" s="243"/>
      <c r="I16" s="226"/>
    </row>
    <row r="17" spans="1:13" s="42" customFormat="1" ht="27.75" customHeight="1" x14ac:dyDescent="0.25">
      <c r="A17" s="53"/>
      <c r="B17" s="54" t="s">
        <v>43</v>
      </c>
      <c r="C17" s="55"/>
      <c r="D17" s="56"/>
      <c r="E17" s="67"/>
      <c r="F17" s="57"/>
      <c r="G17" s="68">
        <f>G15-G18-G19</f>
        <v>8415.2055398886532</v>
      </c>
      <c r="H17" s="243"/>
      <c r="I17" s="187"/>
    </row>
    <row r="18" spans="1:13" s="46" customFormat="1" ht="25.5" customHeight="1" x14ac:dyDescent="0.25">
      <c r="A18" s="53"/>
      <c r="B18" s="54" t="s">
        <v>45</v>
      </c>
      <c r="C18" s="55" t="s">
        <v>46</v>
      </c>
      <c r="D18" s="56"/>
      <c r="E18" s="67"/>
      <c r="F18" s="57"/>
      <c r="G18" s="68">
        <f>G15*0.04</f>
        <v>360.04699451134803</v>
      </c>
      <c r="H18" s="243"/>
      <c r="I18" s="226"/>
    </row>
    <row r="19" spans="1:13" s="46" customFormat="1" ht="29.25" customHeight="1" thickBot="1" x14ac:dyDescent="0.3">
      <c r="A19" s="136"/>
      <c r="B19" s="137" t="s">
        <v>47</v>
      </c>
      <c r="C19" s="138" t="s">
        <v>48</v>
      </c>
      <c r="D19" s="139"/>
      <c r="E19" s="227"/>
      <c r="F19" s="140">
        <f>I9</f>
        <v>85.990000000000009</v>
      </c>
      <c r="G19" s="267">
        <f>E11*I10/1000+E12*I11/100+G20</f>
        <v>225.92232838370001</v>
      </c>
      <c r="H19" s="268"/>
      <c r="I19" s="226"/>
    </row>
    <row r="20" spans="1:13" s="46" customFormat="1" ht="39" customHeight="1" x14ac:dyDescent="0.25">
      <c r="A20" s="150"/>
      <c r="B20" s="151" t="s">
        <v>49</v>
      </c>
      <c r="C20" s="152" t="s">
        <v>50</v>
      </c>
      <c r="D20" s="153" t="s">
        <v>51</v>
      </c>
      <c r="E20" s="154">
        <f>E8*1000*F21/10000</f>
        <v>0.1</v>
      </c>
      <c r="F20" s="154"/>
      <c r="G20" s="155">
        <f>G28</f>
        <v>7.6523283837000005</v>
      </c>
      <c r="H20" s="268"/>
      <c r="I20" s="226"/>
    </row>
    <row r="21" spans="1:13" s="46" customFormat="1" ht="21" customHeight="1" x14ac:dyDescent="0.25">
      <c r="A21" s="156"/>
      <c r="B21" s="72" t="s">
        <v>52</v>
      </c>
      <c r="C21" s="73" t="s">
        <v>53</v>
      </c>
      <c r="D21" s="74"/>
      <c r="E21" s="75"/>
      <c r="F21" s="76">
        <v>2</v>
      </c>
      <c r="G21" s="157"/>
      <c r="H21" s="269"/>
      <c r="I21" s="226"/>
    </row>
    <row r="22" spans="1:13" s="42" customFormat="1" ht="11.25" customHeight="1" x14ac:dyDescent="0.25">
      <c r="A22" s="156"/>
      <c r="B22" s="77" t="s">
        <v>54</v>
      </c>
      <c r="C22" s="78" t="s">
        <v>55</v>
      </c>
      <c r="D22" s="71"/>
      <c r="E22" s="79"/>
      <c r="F22" s="80">
        <v>4991</v>
      </c>
      <c r="G22" s="158">
        <f>E20*F22*F24*F25*F26*F28</f>
        <v>5575.5259560000004</v>
      </c>
      <c r="H22" s="269"/>
      <c r="I22" s="187"/>
    </row>
    <row r="23" spans="1:13" s="42" customFormat="1" ht="11.25" customHeight="1" x14ac:dyDescent="0.25">
      <c r="A23" s="156"/>
      <c r="B23" s="77" t="s">
        <v>56</v>
      </c>
      <c r="C23" s="78"/>
      <c r="D23" s="71"/>
      <c r="E23" s="79"/>
      <c r="F23" s="80">
        <v>1692</v>
      </c>
      <c r="G23" s="158">
        <f>E20*F23*F24*F25*F26*F28</f>
        <v>1890.1602720000005</v>
      </c>
      <c r="H23" s="270"/>
      <c r="I23" s="187"/>
    </row>
    <row r="24" spans="1:13" customFormat="1" ht="15" x14ac:dyDescent="0.25">
      <c r="A24" s="156"/>
      <c r="B24" s="70" t="s">
        <v>57</v>
      </c>
      <c r="C24" s="81"/>
      <c r="D24" s="71"/>
      <c r="E24" s="79"/>
      <c r="F24" s="82">
        <v>1.55</v>
      </c>
      <c r="G24" s="162"/>
      <c r="H24" s="270"/>
      <c r="I24" s="206"/>
      <c r="J24" s="35"/>
      <c r="K24" s="35"/>
      <c r="L24" s="35"/>
      <c r="M24" s="35"/>
    </row>
    <row r="25" spans="1:13" customFormat="1" ht="25.5" x14ac:dyDescent="0.25">
      <c r="A25" s="160"/>
      <c r="B25" s="83" t="s">
        <v>58</v>
      </c>
      <c r="C25" s="84"/>
      <c r="D25" s="85"/>
      <c r="E25" s="86"/>
      <c r="F25" s="87">
        <v>1.1000000000000001</v>
      </c>
      <c r="G25" s="161"/>
      <c r="H25" s="270"/>
      <c r="I25" s="206"/>
      <c r="J25" s="35"/>
      <c r="K25" s="35"/>
      <c r="L25" s="35"/>
      <c r="M25" s="35"/>
    </row>
    <row r="26" spans="1:13" customFormat="1" ht="25.5" x14ac:dyDescent="0.25">
      <c r="A26" s="156"/>
      <c r="B26" s="70" t="s">
        <v>59</v>
      </c>
      <c r="C26" s="88"/>
      <c r="D26" s="74"/>
      <c r="E26" s="75"/>
      <c r="F26" s="89">
        <v>1.2</v>
      </c>
      <c r="G26" s="162"/>
      <c r="H26" s="271"/>
      <c r="I26" s="206"/>
      <c r="J26" s="35"/>
      <c r="K26" s="35"/>
      <c r="L26" s="35"/>
      <c r="M26" s="35"/>
    </row>
    <row r="27" spans="1:13" customFormat="1" ht="25.5" x14ac:dyDescent="0.25">
      <c r="A27" s="156"/>
      <c r="B27" s="70" t="s">
        <v>99</v>
      </c>
      <c r="C27" s="88"/>
      <c r="D27" s="74"/>
      <c r="E27" s="75"/>
      <c r="F27" s="89">
        <v>2.5</v>
      </c>
      <c r="G27" s="163">
        <f>(G22+G23)*F27/100</f>
        <v>186.64215569999999</v>
      </c>
      <c r="H27" s="272"/>
      <c r="I27" s="206"/>
      <c r="J27" s="35"/>
      <c r="K27" s="35"/>
      <c r="L27" s="35"/>
      <c r="M27" s="35"/>
    </row>
    <row r="28" spans="1:13" customFormat="1" ht="26.25" thickBot="1" x14ac:dyDescent="0.3">
      <c r="A28" s="164"/>
      <c r="B28" s="165" t="s">
        <v>60</v>
      </c>
      <c r="C28" s="273"/>
      <c r="D28" s="167"/>
      <c r="E28" s="168"/>
      <c r="F28" s="169">
        <v>5.46</v>
      </c>
      <c r="G28" s="170">
        <f>(G22+G23+G27)/1000</f>
        <v>7.6523283837000005</v>
      </c>
      <c r="H28" s="258"/>
      <c r="I28" s="206"/>
      <c r="J28" s="35"/>
      <c r="K28" s="35"/>
      <c r="L28" s="35"/>
      <c r="M28" s="35"/>
    </row>
    <row r="29" spans="1:13" customFormat="1" ht="25.5" x14ac:dyDescent="0.25">
      <c r="A29" s="274"/>
      <c r="B29" s="275" t="s">
        <v>61</v>
      </c>
      <c r="C29" s="276" t="s">
        <v>62</v>
      </c>
      <c r="D29" s="277">
        <v>1.0294585340507001</v>
      </c>
      <c r="E29" s="278"/>
      <c r="F29" s="238"/>
      <c r="G29" s="279">
        <f>ROUND(G15*D29,2)</f>
        <v>9266.34</v>
      </c>
      <c r="H29" s="248"/>
      <c r="I29" s="206"/>
      <c r="J29" s="35"/>
      <c r="K29" s="35"/>
      <c r="L29" s="35"/>
      <c r="M29" s="35"/>
    </row>
    <row r="30" spans="1:13" customFormat="1" ht="15" x14ac:dyDescent="0.25">
      <c r="A30" s="91"/>
      <c r="B30" s="90" t="s">
        <v>43</v>
      </c>
      <c r="C30" s="92"/>
      <c r="D30" s="62"/>
      <c r="E30" s="63"/>
      <c r="F30" s="64"/>
      <c r="G30" s="93">
        <f>ROUND(G17*D29,2)</f>
        <v>8663.11</v>
      </c>
      <c r="H30" s="248"/>
      <c r="I30" s="206"/>
      <c r="J30" s="35"/>
      <c r="K30" s="35"/>
      <c r="L30" s="35"/>
      <c r="M30" s="35"/>
    </row>
    <row r="31" spans="1:13" customFormat="1" ht="15" x14ac:dyDescent="0.25">
      <c r="A31" s="91"/>
      <c r="B31" s="90" t="s">
        <v>45</v>
      </c>
      <c r="C31" s="92"/>
      <c r="D31" s="62"/>
      <c r="E31" s="63"/>
      <c r="F31" s="64"/>
      <c r="G31" s="93">
        <f>ROUND(G18*D29,2)</f>
        <v>370.65</v>
      </c>
      <c r="H31" s="248"/>
      <c r="I31" s="206"/>
      <c r="J31" s="35"/>
      <c r="K31" s="35"/>
      <c r="L31" s="35"/>
      <c r="M31" s="35"/>
    </row>
    <row r="32" spans="1:13" customFormat="1" ht="32.25" thickBot="1" x14ac:dyDescent="0.3">
      <c r="A32" s="239"/>
      <c r="B32" s="230" t="s">
        <v>47</v>
      </c>
      <c r="C32" s="231"/>
      <c r="D32" s="232"/>
      <c r="E32" s="228"/>
      <c r="F32" s="229"/>
      <c r="G32" s="240">
        <f>ROUND(G19*D29,2)</f>
        <v>232.58</v>
      </c>
      <c r="H32" s="258"/>
      <c r="I32" s="206"/>
      <c r="J32" s="35"/>
      <c r="K32" s="35"/>
      <c r="L32" s="35"/>
      <c r="M32" s="35"/>
    </row>
    <row r="33" spans="1:13" customFormat="1" ht="15.75" thickBot="1" x14ac:dyDescent="0.3">
      <c r="A33" s="178"/>
      <c r="B33" s="179" t="s">
        <v>63</v>
      </c>
      <c r="C33" s="180"/>
      <c r="D33" s="181"/>
      <c r="E33" s="182"/>
      <c r="F33" s="183"/>
      <c r="G33" s="184">
        <f>G29</f>
        <v>9266.34</v>
      </c>
      <c r="H33" s="241"/>
      <c r="I33" s="206"/>
      <c r="J33" s="35"/>
      <c r="K33" s="35"/>
      <c r="L33" s="35"/>
      <c r="M33" s="35"/>
    </row>
    <row r="34" spans="1:13" customFormat="1" ht="15" x14ac:dyDescent="0.25">
      <c r="A34" s="35"/>
      <c r="B34" s="35"/>
      <c r="C34" s="35"/>
      <c r="D34" s="35"/>
      <c r="E34" s="35"/>
      <c r="F34" s="35"/>
      <c r="G34" s="35"/>
      <c r="H34" s="241"/>
      <c r="I34" s="206"/>
      <c r="J34" s="35"/>
      <c r="K34" s="35"/>
      <c r="L34" s="35"/>
      <c r="M34" s="35"/>
    </row>
    <row r="35" spans="1:13" customFormat="1" ht="15" x14ac:dyDescent="0.25">
      <c r="A35" s="35"/>
      <c r="B35" s="35"/>
      <c r="C35" s="35"/>
      <c r="D35" s="35"/>
      <c r="E35" s="35"/>
      <c r="F35" s="35"/>
      <c r="G35" s="35"/>
      <c r="H35" s="241"/>
      <c r="I35" s="206"/>
      <c r="J35" s="35"/>
      <c r="K35" s="35"/>
      <c r="L35" s="35"/>
      <c r="M35" s="35"/>
    </row>
    <row r="36" spans="1:13" customFormat="1" ht="15" x14ac:dyDescent="0.25">
      <c r="A36" s="35"/>
      <c r="B36" s="35"/>
      <c r="C36" s="35"/>
      <c r="D36" s="35"/>
      <c r="E36" s="35"/>
      <c r="F36" s="35"/>
      <c r="G36" s="35"/>
      <c r="H36" s="241"/>
      <c r="I36" s="206"/>
      <c r="J36" s="35"/>
      <c r="K36" s="35"/>
      <c r="L36" s="35"/>
      <c r="M36" s="35"/>
    </row>
    <row r="37" spans="1:13" customFormat="1" ht="15" x14ac:dyDescent="0.25">
      <c r="A37" s="35"/>
      <c r="B37" s="35"/>
      <c r="C37" s="35"/>
      <c r="D37" s="35"/>
      <c r="E37" s="35"/>
      <c r="F37" s="35"/>
      <c r="G37" s="35"/>
      <c r="H37" s="241"/>
      <c r="I37" s="206"/>
      <c r="J37" s="35"/>
      <c r="K37" s="35"/>
      <c r="L37" s="35"/>
      <c r="M37" s="35"/>
    </row>
    <row r="38" spans="1:13" customFormat="1" ht="15" x14ac:dyDescent="0.25">
      <c r="A38" s="35"/>
      <c r="B38" s="35"/>
      <c r="C38" s="35"/>
      <c r="D38" s="35"/>
      <c r="E38" s="35"/>
      <c r="F38" s="35"/>
      <c r="G38" s="35"/>
      <c r="H38" s="241"/>
      <c r="I38" s="206"/>
      <c r="J38" s="35"/>
      <c r="K38" s="35"/>
      <c r="L38" s="35"/>
      <c r="M38" s="35"/>
    </row>
    <row r="39" spans="1:13" customFormat="1" ht="15" x14ac:dyDescent="0.25">
      <c r="A39" s="35"/>
      <c r="B39" s="35"/>
      <c r="C39" s="35"/>
      <c r="D39" s="35"/>
      <c r="E39" s="35"/>
      <c r="F39" s="35"/>
      <c r="G39" s="35"/>
      <c r="H39" s="241"/>
      <c r="I39" s="206"/>
      <c r="J39" s="35"/>
      <c r="K39" s="35"/>
      <c r="L39" s="35"/>
      <c r="M39" s="35"/>
    </row>
  </sheetData>
  <mergeCells count="4">
    <mergeCell ref="A2:G2"/>
    <mergeCell ref="A3:G4"/>
    <mergeCell ref="B13:C13"/>
    <mergeCell ref="B14:C14"/>
  </mergeCells>
  <pageMargins left="0.7" right="0.7" top="0.75" bottom="0.75" header="0.3" footer="0.3"/>
  <pageSetup paperSize="9" scale="44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Структура НМЦ</vt:lpstr>
      <vt:lpstr>Партизанский р-он</vt:lpstr>
      <vt:lpstr>Фокино</vt:lpstr>
      <vt:lpstr>'Партизанский р-он'!Область_печати</vt:lpstr>
      <vt:lpstr>Фокино!Область_печати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Картамышева Галина Леонидовна</cp:lastModifiedBy>
  <dcterms:created xsi:type="dcterms:W3CDTF">2018-05-22T01:14:50Z</dcterms:created>
  <dcterms:modified xsi:type="dcterms:W3CDTF">2023-09-04T22:13:47Z</dcterms:modified>
</cp:coreProperties>
</file>